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1\JAVNA NAROČILA\JN-3-2021 Redno vzdrževanje - novo 2022-2023\JN-3-2021 Letno vzdrzevanje 2022 2023 razpisna dokumentacija DOP\"/>
    </mc:Choice>
  </mc:AlternateContent>
  <xr:revisionPtr revIDLastSave="0" documentId="13_ncr:1_{BB6233EE-CDB7-43F1-B098-C7664AE9055A}" xr6:coauthVersionLast="47" xr6:coauthVersionMax="47" xr10:uidLastSave="{00000000-0000-0000-0000-000000000000}"/>
  <bookViews>
    <workbookView showHorizontalScroll="0" showVerticalScroll="0" xWindow="-120" yWindow="-120" windowWidth="29040" windowHeight="15840" activeTab="6" xr2:uid="{00000000-000D-0000-FFFF-FFFF00000000}"/>
  </bookViews>
  <sheets>
    <sheet name="sklop_1" sheetId="16" r:id="rId1"/>
    <sheet name="sklop_2" sheetId="17" r:id="rId2"/>
    <sheet name="sklop_3" sheetId="21" r:id="rId3"/>
    <sheet name="sklop_4" sheetId="19" r:id="rId4"/>
    <sheet name="sklop_5" sheetId="18" r:id="rId5"/>
    <sheet name="sklop_6" sheetId="20" r:id="rId6"/>
    <sheet name="sklop_7" sheetId="22" r:id="rId7"/>
    <sheet name="sklop_8" sheetId="23" r:id="rId8"/>
    <sheet name="sklop_9" sheetId="25" r:id="rId9"/>
    <sheet name="sklop_10" sheetId="26" r:id="rId10"/>
    <sheet name="sklop_11" sheetId="27" r:id="rId11"/>
    <sheet name="sklop_12" sheetId="29" r:id="rId12"/>
    <sheet name="sklop_13" sheetId="30" r:id="rId13"/>
  </sheets>
  <calcPr calcId="191029"/>
</workbook>
</file>

<file path=xl/calcChain.xml><?xml version="1.0" encoding="utf-8"?>
<calcChain xmlns="http://schemas.openxmlformats.org/spreadsheetml/2006/main">
  <c r="F6" i="30" l="1"/>
  <c r="F33" i="30" l="1"/>
  <c r="F32" i="30"/>
  <c r="F31" i="30"/>
  <c r="F35" i="30" s="1"/>
  <c r="F26" i="30"/>
  <c r="F25" i="30"/>
  <c r="F24" i="30"/>
  <c r="F23" i="30"/>
  <c r="F22" i="30"/>
  <c r="F21" i="30"/>
  <c r="F28" i="30" s="1"/>
  <c r="F16" i="30"/>
  <c r="F15" i="30"/>
  <c r="F14" i="30"/>
  <c r="F13" i="30"/>
  <c r="F12" i="30"/>
  <c r="F11" i="30"/>
  <c r="F10" i="30"/>
  <c r="F9" i="30"/>
  <c r="F8" i="30"/>
  <c r="F7" i="30"/>
  <c r="F18" i="30" s="1"/>
  <c r="F37" i="30" s="1"/>
  <c r="F70" i="29" l="1"/>
  <c r="F72" i="29" s="1"/>
  <c r="F65" i="29"/>
  <c r="F67" i="29" s="1"/>
  <c r="F60" i="29"/>
  <c r="F59" i="29"/>
  <c r="F58" i="29"/>
  <c r="F57" i="29"/>
  <c r="F56" i="29"/>
  <c r="F55" i="29"/>
  <c r="F54" i="29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F40" i="29"/>
  <c r="F39" i="29"/>
  <c r="F38" i="29"/>
  <c r="F37" i="29"/>
  <c r="F36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2" i="29" l="1"/>
  <c r="F33" i="29"/>
  <c r="F74" i="29" l="1"/>
  <c r="F13" i="18"/>
  <c r="F14" i="18"/>
  <c r="F10" i="16"/>
  <c r="F9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8" i="16"/>
  <c r="F35" i="16"/>
  <c r="F7" i="23"/>
  <c r="F26" i="16" l="1"/>
  <c r="D36" i="19"/>
  <c r="D37" i="19"/>
  <c r="D38" i="19"/>
  <c r="D39" i="19"/>
  <c r="D40" i="19"/>
  <c r="D41" i="19"/>
  <c r="D42" i="19"/>
  <c r="D35" i="19"/>
  <c r="F36" i="16" l="1"/>
  <c r="F8" i="19" l="1"/>
  <c r="F7" i="19"/>
  <c r="F16" i="25" l="1"/>
  <c r="F15" i="25"/>
  <c r="F14" i="25"/>
  <c r="F13" i="25"/>
  <c r="F12" i="25"/>
  <c r="F11" i="25"/>
  <c r="F10" i="25"/>
  <c r="F9" i="25"/>
  <c r="F8" i="25"/>
  <c r="F7" i="25"/>
  <c r="F19" i="25" l="1"/>
  <c r="D37" i="20"/>
  <c r="D38" i="20"/>
  <c r="D39" i="20"/>
  <c r="D40" i="20"/>
  <c r="D41" i="20"/>
  <c r="D42" i="20"/>
  <c r="F16" i="20"/>
  <c r="F10" i="18"/>
  <c r="F9" i="18"/>
  <c r="F17" i="20" l="1"/>
  <c r="F16" i="18"/>
  <c r="F17" i="21"/>
  <c r="D44" i="25"/>
  <c r="F10" i="27" l="1"/>
  <c r="F9" i="27"/>
  <c r="F8" i="27"/>
  <c r="F7" i="27"/>
  <c r="F6" i="27"/>
  <c r="F5" i="27"/>
  <c r="F11" i="26"/>
  <c r="F10" i="26"/>
  <c r="F9" i="26"/>
  <c r="F8" i="26"/>
  <c r="F7" i="26"/>
  <c r="F6" i="26"/>
  <c r="F5" i="26"/>
  <c r="F13" i="26" l="1"/>
  <c r="F12" i="27"/>
  <c r="F14" i="20"/>
  <c r="F14" i="19"/>
  <c r="F15" i="21"/>
  <c r="F15" i="17"/>
  <c r="F15" i="23" l="1"/>
  <c r="F16" i="23"/>
  <c r="F14" i="23"/>
  <c r="F18" i="23" s="1"/>
  <c r="F6" i="20"/>
  <c r="F6" i="19"/>
  <c r="F7" i="21"/>
  <c r="F7" i="17"/>
  <c r="D45" i="25" l="1"/>
  <c r="F45" i="25" s="1"/>
  <c r="F44" i="25"/>
  <c r="D43" i="25"/>
  <c r="F43" i="25" s="1"/>
  <c r="D42" i="25"/>
  <c r="F42" i="25" s="1"/>
  <c r="D41" i="25"/>
  <c r="F41" i="25" s="1"/>
  <c r="D40" i="25"/>
  <c r="F40" i="25" s="1"/>
  <c r="D39" i="25"/>
  <c r="F39" i="25" s="1"/>
  <c r="D38" i="25"/>
  <c r="F38" i="25" s="1"/>
  <c r="D37" i="25"/>
  <c r="F37" i="25" s="1"/>
  <c r="F47" i="25" s="1"/>
  <c r="F31" i="25"/>
  <c r="F30" i="25"/>
  <c r="F29" i="25"/>
  <c r="F28" i="25"/>
  <c r="F27" i="25"/>
  <c r="F26" i="25"/>
  <c r="F25" i="25"/>
  <c r="F24" i="25"/>
  <c r="F33" i="25" l="1"/>
  <c r="F49" i="25" s="1"/>
  <c r="F9" i="22"/>
  <c r="F8" i="22"/>
  <c r="F7" i="22"/>
  <c r="F6" i="22"/>
  <c r="F11" i="22" l="1"/>
  <c r="F8" i="23"/>
  <c r="F6" i="23"/>
  <c r="F5" i="23"/>
  <c r="F10" i="23" s="1"/>
  <c r="F20" i="23" s="1"/>
  <c r="F52" i="21" l="1"/>
  <c r="F51" i="21"/>
  <c r="F50" i="21"/>
  <c r="F49" i="21"/>
  <c r="F54" i="21" s="1"/>
  <c r="F30" i="21"/>
  <c r="F29" i="21"/>
  <c r="F28" i="21"/>
  <c r="F27" i="21"/>
  <c r="F26" i="21"/>
  <c r="F25" i="21"/>
  <c r="F24" i="21"/>
  <c r="F23" i="21"/>
  <c r="F16" i="21"/>
  <c r="F14" i="21"/>
  <c r="F13" i="21"/>
  <c r="F12" i="21"/>
  <c r="F11" i="21"/>
  <c r="F10" i="21"/>
  <c r="F9" i="21"/>
  <c r="F8" i="21"/>
  <c r="F43" i="21"/>
  <c r="F42" i="21"/>
  <c r="F41" i="21"/>
  <c r="F40" i="21"/>
  <c r="F39" i="21"/>
  <c r="F38" i="21"/>
  <c r="F37" i="21"/>
  <c r="F36" i="21"/>
  <c r="F45" i="21" l="1"/>
  <c r="F19" i="21"/>
  <c r="F56" i="21" s="1"/>
  <c r="F32" i="21"/>
  <c r="D44" i="20"/>
  <c r="F44" i="20" s="1"/>
  <c r="F43" i="20"/>
  <c r="F41" i="20"/>
  <c r="F40" i="20"/>
  <c r="F39" i="20"/>
  <c r="F38" i="20"/>
  <c r="F37" i="20"/>
  <c r="F31" i="20"/>
  <c r="F30" i="20"/>
  <c r="F29" i="20"/>
  <c r="F28" i="20"/>
  <c r="F27" i="20"/>
  <c r="F26" i="20"/>
  <c r="F25" i="20"/>
  <c r="F24" i="20"/>
  <c r="F15" i="20"/>
  <c r="F13" i="20"/>
  <c r="F12" i="20"/>
  <c r="F11" i="20"/>
  <c r="F10" i="20"/>
  <c r="F9" i="20"/>
  <c r="F8" i="20"/>
  <c r="F7" i="20"/>
  <c r="F33" i="20" l="1"/>
  <c r="F19" i="20"/>
  <c r="F42" i="20"/>
  <c r="F46" i="20" s="1"/>
  <c r="F48" i="20" s="1"/>
  <c r="F42" i="19"/>
  <c r="F41" i="19"/>
  <c r="F40" i="19"/>
  <c r="F39" i="19"/>
  <c r="F38" i="19"/>
  <c r="F37" i="19"/>
  <c r="F36" i="19"/>
  <c r="F35" i="19"/>
  <c r="F29" i="19"/>
  <c r="F28" i="19"/>
  <c r="F27" i="19"/>
  <c r="F26" i="19"/>
  <c r="F25" i="19"/>
  <c r="F24" i="19"/>
  <c r="F23" i="19"/>
  <c r="F22" i="19"/>
  <c r="F15" i="19"/>
  <c r="F13" i="19"/>
  <c r="F12" i="19"/>
  <c r="F11" i="19"/>
  <c r="F10" i="19"/>
  <c r="F9" i="19"/>
  <c r="F44" i="19" l="1"/>
  <c r="F17" i="19"/>
  <c r="F31" i="19"/>
  <c r="F44" i="18"/>
  <c r="F43" i="18"/>
  <c r="F42" i="18"/>
  <c r="F41" i="18"/>
  <c r="F40" i="18"/>
  <c r="F39" i="18"/>
  <c r="F38" i="18"/>
  <c r="F37" i="18"/>
  <c r="F36" i="18"/>
  <c r="F30" i="18"/>
  <c r="F29" i="18"/>
  <c r="F28" i="18"/>
  <c r="F27" i="18"/>
  <c r="F26" i="18"/>
  <c r="F25" i="18"/>
  <c r="F24" i="18"/>
  <c r="F23" i="18"/>
  <c r="F15" i="18"/>
  <c r="F12" i="18"/>
  <c r="F11" i="18"/>
  <c r="F8" i="18"/>
  <c r="F7" i="18"/>
  <c r="F6" i="18"/>
  <c r="F32" i="18" l="1"/>
  <c r="F46" i="18"/>
  <c r="F18" i="18"/>
  <c r="F48" i="18" s="1"/>
  <c r="F46" i="19"/>
  <c r="F43" i="17"/>
  <c r="F42" i="17"/>
  <c r="F41" i="17"/>
  <c r="F40" i="17"/>
  <c r="F39" i="17"/>
  <c r="F38" i="17"/>
  <c r="F37" i="17"/>
  <c r="F36" i="17"/>
  <c r="F30" i="17"/>
  <c r="F29" i="17"/>
  <c r="F28" i="17"/>
  <c r="F27" i="17"/>
  <c r="F26" i="17"/>
  <c r="F25" i="17"/>
  <c r="F24" i="17"/>
  <c r="F23" i="17"/>
  <c r="F16" i="17"/>
  <c r="F14" i="17"/>
  <c r="F13" i="17"/>
  <c r="F12" i="17"/>
  <c r="F11" i="17"/>
  <c r="F10" i="17"/>
  <c r="F8" i="17"/>
  <c r="F9" i="17"/>
  <c r="F19" i="17" l="1"/>
  <c r="F32" i="17"/>
  <c r="F45" i="17"/>
  <c r="F39" i="16"/>
  <c r="F38" i="16"/>
  <c r="F37" i="16"/>
  <c r="F34" i="16"/>
  <c r="F33" i="16"/>
  <c r="F32" i="16"/>
  <c r="F31" i="16"/>
  <c r="F30" i="16"/>
  <c r="F41" i="16" l="1"/>
  <c r="F43" i="16" s="1"/>
  <c r="F47" i="17"/>
</calcChain>
</file>

<file path=xl/sharedStrings.xml><?xml version="1.0" encoding="utf-8"?>
<sst xmlns="http://schemas.openxmlformats.org/spreadsheetml/2006/main" count="1194" uniqueCount="259">
  <si>
    <t>kos</t>
  </si>
  <si>
    <t>post.</t>
  </si>
  <si>
    <t>opis</t>
  </si>
  <si>
    <t>e.m.</t>
  </si>
  <si>
    <t>kol.</t>
  </si>
  <si>
    <t>1.</t>
  </si>
  <si>
    <t>m¹</t>
  </si>
  <si>
    <t>m³</t>
  </si>
  <si>
    <t>Redno čiščenje vcevljenega dela cestnih propustov brez odvoza materiala (v sklopu rednega letnega čiščenja cest)</t>
  </si>
  <si>
    <t>Ročno čiščenje vtočnih jaškov v sklopu rednega letnega čiščenja cest z odvozom s samokolnico do 10 m</t>
  </si>
  <si>
    <t>Dobava in zvračanje tamponskega materiala frakcije 0-22 mm vzdolž vozišča</t>
  </si>
  <si>
    <t xml:space="preserve">Ročno popravilo bankin
Opomba: samo ročno profiliranje manjših izpodjed ob asfaltu z obstoječim materialom na bankini brez utrjevanja </t>
  </si>
  <si>
    <t>Nasip bankin, ki obsega: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vzdolž vozišča</t>
  </si>
  <si>
    <t>Nasip bankin, ki obsega:
- strojno profiliranje bankine s premetom materiala pod brežino - rovokopač s planirno žlico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vzdolž vozišča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</si>
  <si>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</si>
  <si>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</si>
  <si>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</si>
  <si>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</si>
  <si>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</si>
  <si>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</si>
  <si>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</si>
  <si>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</si>
  <si>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</si>
  <si>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</si>
  <si>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</si>
  <si>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Dobava in zvračanje tamponskega materiala frakcije 0-16 mm vzdolž vozišča</t>
  </si>
  <si>
    <t>1.12</t>
  </si>
  <si>
    <t>Dobava in zvračanje zemljatega tamponskega materiala frakcije 0-22 mm za nasip bankin vzdolž vozišča</t>
  </si>
  <si>
    <t>Čiščenje po popravilu bankin</t>
  </si>
  <si>
    <t>SKUPAJ</t>
  </si>
  <si>
    <t>2.</t>
  </si>
  <si>
    <t>Intervencijska dela na lokalnih cestah in javnih poteh (popravilo krajših odsekov dolžine do 500 m)</t>
  </si>
  <si>
    <t>2.1</t>
  </si>
  <si>
    <t>Polkvalificiran delavec</t>
  </si>
  <si>
    <t>ur</t>
  </si>
  <si>
    <t>2.2</t>
  </si>
  <si>
    <t>Kvalificiran delavec</t>
  </si>
  <si>
    <t>2.3</t>
  </si>
  <si>
    <t>Delavec z motorko, pihalnikom</t>
  </si>
  <si>
    <t>2.4</t>
  </si>
  <si>
    <t xml:space="preserve">Rovokopač </t>
  </si>
  <si>
    <t>2.5</t>
  </si>
  <si>
    <t>Gredar</t>
  </si>
  <si>
    <t>2.6</t>
  </si>
  <si>
    <t>2.7</t>
  </si>
  <si>
    <t>Mini bager do 3 t</t>
  </si>
  <si>
    <t>2.8</t>
  </si>
  <si>
    <t>Kamion do 7 t</t>
  </si>
  <si>
    <t>2.9</t>
  </si>
  <si>
    <t>Kamion do 10 t</t>
  </si>
  <si>
    <t>Redno delo</t>
  </si>
  <si>
    <t>Ročno okopavanje nad robniki in zidovi z odvozom materiala s samokolnico do 10 m (delo se izvaja skupaj s čiščenjem muld in koritnic)</t>
  </si>
  <si>
    <t>Strojno okopavanje nad robniki in delno ročna poglobitev z nakladanjem in odvozom na trajno deponjo</t>
  </si>
  <si>
    <t>Traktor s prikolico, platojem</t>
  </si>
  <si>
    <t>3.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</si>
  <si>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</si>
  <si>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</si>
  <si>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</si>
  <si>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</si>
  <si>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</si>
  <si>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</si>
  <si>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</si>
  <si>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</si>
  <si>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</si>
  <si>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Intervencijska dela na javni infastrukturi izven rednega delovnega časa</t>
  </si>
  <si>
    <t>Delavec z motorko</t>
  </si>
  <si>
    <t>Traktor s prikolico</t>
  </si>
  <si>
    <t>Traktor s platojem</t>
  </si>
  <si>
    <t>Sklop 4 vzdrževanje cest v KS Zavratec</t>
  </si>
  <si>
    <t>Košnja obcestja</t>
  </si>
  <si>
    <t>Sklop 6 vzdrževanje cest v KS Ledine</t>
  </si>
  <si>
    <t>Urejanje javnih zelenih površin</t>
  </si>
  <si>
    <t>4.</t>
  </si>
  <si>
    <t>4.1</t>
  </si>
  <si>
    <t>m²</t>
  </si>
  <si>
    <t>4.2</t>
  </si>
  <si>
    <t>4.3</t>
  </si>
  <si>
    <t>4.4</t>
  </si>
  <si>
    <t>Grabljenje trave z nakladanjem in odvozom na trajno deponijo</t>
  </si>
  <si>
    <t>Sklop 3 vzdrževanje cest in javnih zelenih površin v KS Črni Vrh</t>
  </si>
  <si>
    <t>Intervencijska dela na javni infastrukturi v sklopu rednega delovnega časa</t>
  </si>
  <si>
    <t>Jesensko trebljenje in grabljenje listja ter spomladansko trebljenje zelenic z nakladanjem in odvozom na trajno deponijo</t>
  </si>
  <si>
    <t>Intervencijska dela izven rednega delovnega časa</t>
  </si>
  <si>
    <t>Sklop 5 vzdrževanje javnih poti v KS Vojsko</t>
  </si>
  <si>
    <t>Sklop 7  vzdrževanje javnih zelenih površin v KS Spodnja Idrija</t>
  </si>
  <si>
    <t>Sklop 8  vzdrževanje javnih zelenih površin v KS Idrija</t>
  </si>
  <si>
    <t>Strojno čiščenje koritnic in profiliranje bankin s premetom materiala na makadamskih voziščih pred gredanjem</t>
  </si>
  <si>
    <t>Raztiranje tamponskega materiala z vzdolžnim in prečnim profiliranjem makadamskega vozišča (brez dobave tampona)</t>
  </si>
  <si>
    <t xml:space="preserve">Valjanje in utrjevanje profiliranega makadamskega vozišča v celotni širini </t>
  </si>
  <si>
    <t>Redno čiščenje koritnic, muld brez okopavanja nad robnikom, odvoz materiala s samokolnico ter čiščenje - pometanje vozišča v širini do 1 m</t>
  </si>
  <si>
    <t>Košnja zelenih površin v KS Idrija mesto</t>
  </si>
  <si>
    <t>Košnja VOKA (vodohrani, zajetja, čistine naprave)</t>
  </si>
  <si>
    <t xml:space="preserve"> 1.1</t>
  </si>
  <si>
    <r>
      <rPr>
        <b/>
        <sz val="12"/>
        <rFont val="Consolas"/>
        <family val="3"/>
        <charset val="238"/>
      </rPr>
      <t xml:space="preserve">Vzdrževanje grmovnic  </t>
    </r>
    <r>
      <rPr>
        <sz val="12"/>
        <rFont val="Consolas"/>
        <family val="3"/>
        <charset val="238"/>
      </rPr>
      <t xml:space="preserve">                      Obrezovanje, odstranjevanje slabših delov rastline</t>
    </r>
  </si>
  <si>
    <t xml:space="preserve"> 1.2</t>
  </si>
  <si>
    <r>
      <rPr>
        <b/>
        <sz val="12"/>
        <rFont val="Consolas"/>
        <family val="3"/>
        <charset val="238"/>
      </rPr>
      <t xml:space="preserve">Vzdrževanje trajnih zasaditev </t>
    </r>
    <r>
      <rPr>
        <sz val="12"/>
        <rFont val="Consolas"/>
        <family val="3"/>
        <charset val="238"/>
      </rPr>
      <t xml:space="preserve">                                                               Pomladanska priprava rastlin, zalivanje in gnojenje, obrezovanje, zatiranje plevela, odstranitev slabših delov rastlin</t>
    </r>
  </si>
  <si>
    <t xml:space="preserve"> 1.3</t>
  </si>
  <si>
    <r>
      <rPr>
        <b/>
        <sz val="12"/>
        <rFont val="Consolas"/>
        <family val="3"/>
        <charset val="238"/>
      </rPr>
      <t>Vzdrževanje skalnjakov</t>
    </r>
    <r>
      <rPr>
        <sz val="12"/>
        <rFont val="Consolas"/>
        <family val="3"/>
        <charset val="238"/>
      </rPr>
      <t xml:space="preserve">                                                             Pomladanska priprava rastlin, zalivanje in gnojenje, obrezovanje, zatiranje plevela, odstranitev slabših delov rastlin</t>
    </r>
  </si>
  <si>
    <t xml:space="preserve"> 1.4</t>
  </si>
  <si>
    <r>
      <rPr>
        <b/>
        <sz val="12"/>
        <rFont val="Consolas"/>
        <family val="3"/>
        <charset val="238"/>
      </rPr>
      <t>Vzdrževanje korit</t>
    </r>
    <r>
      <rPr>
        <sz val="12"/>
        <rFont val="Consolas"/>
        <family val="3"/>
        <charset val="238"/>
      </rPr>
      <t xml:space="preserve">                                                             Pomladanska priprava korit, zalivanje in gnojenje v sklopu rednega vzdrževanja, obrezovanje, zatiranje plevela, jesenska odstranitev</t>
    </r>
  </si>
  <si>
    <t xml:space="preserve"> 1.5</t>
  </si>
  <si>
    <r>
      <rPr>
        <b/>
        <sz val="12"/>
        <rFont val="Consolas"/>
        <family val="3"/>
        <charset val="238"/>
      </rPr>
      <t xml:space="preserve">Žive meje   </t>
    </r>
    <r>
      <rPr>
        <sz val="12"/>
        <rFont val="Consolas"/>
        <family val="3"/>
        <charset val="238"/>
      </rPr>
      <t xml:space="preserve">                                                   Obrezovanje, odstranjevanje slabših delov rastline</t>
    </r>
  </si>
  <si>
    <t xml:space="preserve"> 1.6</t>
  </si>
  <si>
    <r>
      <rPr>
        <b/>
        <sz val="12"/>
        <rFont val="Consolas"/>
        <family val="3"/>
        <charset val="238"/>
      </rPr>
      <t xml:space="preserve">Zasaditev z enoletnicami </t>
    </r>
    <r>
      <rPr>
        <sz val="12"/>
        <rFont val="Consolas"/>
        <family val="3"/>
        <charset val="238"/>
      </rPr>
      <t xml:space="preserve">                                                  Dobava in zasaditev enoletnih rastlin v gredice in skalnjake vključno z dobavo ustreznega substrata ter prvim zalivanjem</t>
    </r>
  </si>
  <si>
    <t xml:space="preserve"> 1.7</t>
  </si>
  <si>
    <t>1.13</t>
  </si>
  <si>
    <t>Dobava in vgradnja betonskega zdražnika za prečno odvodnjavanje na makadamskih voziščih</t>
  </si>
  <si>
    <t>cena v EUR/EM</t>
  </si>
  <si>
    <t>vrednost v EUR brez DDV</t>
  </si>
  <si>
    <t>Ročna košnja zelenih površin z nahrbtno kosilnico (kot npr. STIHL FR 350)</t>
  </si>
  <si>
    <t>Ročna košnja z rotacijsko kosilnico (kot npr. HUSQARNA R 152 R)</t>
  </si>
  <si>
    <t>Ročna košnja zelenih površin z nahrbtno kosilnico (kot npr. STIHL FR 350) vklučno z grabljenjem trave ter spravilom na lokaciji</t>
  </si>
  <si>
    <t>Ročna košnja zelenih površin z nahrbtno kosilnico (kot npr. STIHL FR 350) vključno z grabljenjem trave ter odvozom</t>
  </si>
  <si>
    <t>Intervencijska dela na vzdrževanju gospodarske javne infrastrukture in cestah, ter izvedba novogradenj</t>
  </si>
  <si>
    <t>Sklop 9 Intervencijska dela na vzdrževanju gospodarske javne infrastrukture in cestah, ter izvedba novogradenj</t>
  </si>
  <si>
    <r>
      <rPr>
        <b/>
        <sz val="12"/>
        <rFont val="Consolas"/>
        <family val="3"/>
        <charset val="238"/>
      </rPr>
      <t>Zalivanje</t>
    </r>
    <r>
      <rPr>
        <sz val="12"/>
        <rFont val="Consolas"/>
        <family val="3"/>
        <charset val="238"/>
      </rPr>
      <t xml:space="preserve">                                                 Zalivanje trajnih zasaditev, gredic z enoletnicami, korit, ki zajema točenje cisterne na odjemnih mestih prevoz in zalivanje</t>
    </r>
  </si>
  <si>
    <t>Rovokopač ali nakladač</t>
  </si>
  <si>
    <t>m1</t>
  </si>
  <si>
    <t xml:space="preserve">Barvanje talnih črt 50X50 cm </t>
  </si>
  <si>
    <t>Barvanje talne označbe : STOP črta</t>
  </si>
  <si>
    <t>Barvanje talne označbe : prehod za pešce v beli barvi</t>
  </si>
  <si>
    <t>m2</t>
  </si>
  <si>
    <t>Barvanje talne označbe : prehod za pešce v modri barvi</t>
  </si>
  <si>
    <t>Barvanje talne označbe : šrafura</t>
  </si>
  <si>
    <t>Barvanje talne označbe : parkirni boks v beli barvi</t>
  </si>
  <si>
    <t>Barvanje talne označbe : parkirni boks v modri barvi</t>
  </si>
  <si>
    <t>Barvanje talne označbe : parkirni boks za invalide</t>
  </si>
  <si>
    <t>Zaris talne označbe : napis ŠOLA</t>
  </si>
  <si>
    <t>Zaris talne označbe : napis X</t>
  </si>
  <si>
    <t>Zaris talne označbe : mali prednostni trikotnik</t>
  </si>
  <si>
    <t>Zaris talne označbe : veliki prednostni trikotnik</t>
  </si>
  <si>
    <t>Zaris talne označbe : enojna smerna puščica</t>
  </si>
  <si>
    <t>Zaris talne označbe : dvojna smerna puščica</t>
  </si>
  <si>
    <t>Zaris talne označbe : hitrostna ovira</t>
  </si>
  <si>
    <t>Zaris igrišča na asfaltni površini</t>
  </si>
  <si>
    <t>1.14</t>
  </si>
  <si>
    <t xml:space="preserve">Trebljenje obcestja po končani zimski sezoni </t>
  </si>
  <si>
    <t>Vrednost A</t>
  </si>
  <si>
    <t>Vrednost B</t>
  </si>
  <si>
    <t>Skupaj ponudbena vrednost (A+B)</t>
  </si>
  <si>
    <t>Trebljenje obcestja po končani zimski sezoni - sklop Dole</t>
  </si>
  <si>
    <t>Vrednost C</t>
  </si>
  <si>
    <t>Skupaj ponudbena vrednost (A+B+C)</t>
  </si>
  <si>
    <t>Vrednost D</t>
  </si>
  <si>
    <t>Skupaj ponudbena vrednost</t>
  </si>
  <si>
    <t>1.15</t>
  </si>
  <si>
    <t>1.16</t>
  </si>
  <si>
    <t>1.17</t>
  </si>
  <si>
    <t>1.18</t>
  </si>
  <si>
    <t>1.19</t>
  </si>
  <si>
    <t>1.20</t>
  </si>
  <si>
    <t>2.10</t>
  </si>
  <si>
    <t>Valjar 8T</t>
  </si>
  <si>
    <t>Valjar 3T</t>
  </si>
  <si>
    <t>Mini bager do 3 T</t>
  </si>
  <si>
    <t>Kamion do 7 T</t>
  </si>
  <si>
    <t>Kamion do 10 T</t>
  </si>
  <si>
    <t>Čiščenje koritnic, muld brez okopavanja nad robnikom, odvoz materiala s samokolnico ter čiščenje - pometanje vozišča v širini do 1 m</t>
  </si>
  <si>
    <t>Čiščenje vtočnih jaškov v sklopu rednega letnega čiščenja cest z odvozom s samokolnico do 10 m</t>
  </si>
  <si>
    <t>Čiščenje vcevljenega dela cestnih propustov brez odvoza materiala (v sklopu rednega letnega čiščenja cest)</t>
  </si>
  <si>
    <t>Košnja z grebensko kosilnico BCS</t>
  </si>
  <si>
    <t>Sklop 1 Vzdrževanje makadamskih lokalnih cest in javnih poti</t>
  </si>
  <si>
    <t>Nasip bankin, ki obsega: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ali 0 - 16 mm vzdolž vozišča</t>
  </si>
  <si>
    <t>Nasip bankin, ki obsega:
- strojno profiliranje bankine s premetom materiala pod brežino - rovokopač s planirno žlico
- ročno razstiranje in planiranje pripeljanega tamponskega materiala v prečnih sklonih
- utrjevanje tampona z valjarjem oz vibracijsko ploščo
- postavitev vertikalne signalizacije
- premik strojev in opreme
Opomba: tamponski material se obračuna po postavki; dobava in zvračanje tamponskega materiala frakcije 0 - 22 mm ali 0 16 mm vzdolž vozišča</t>
  </si>
  <si>
    <t xml:space="preserve">Sklop 2 vzdrževanje cest v KS Dole in Godovič </t>
  </si>
  <si>
    <t>Skupaj ponudbena vrednost (A+B+C+D)</t>
  </si>
  <si>
    <t>Sklop 10 vzdrževanje gredic in korit s trajnimi in enoletnimi rastlinami, živih mej, ter grmovnic v Spodnji Idriji</t>
  </si>
  <si>
    <t>Sklop 11 vzdrževanje gredic in korit s trajnimi in enoletnimi rastlinami, živih mej, ter grmovnic v Idriji</t>
  </si>
  <si>
    <t>Obnova talne signalizacije</t>
  </si>
  <si>
    <t>Barvanje talnih črt širine 10 - 12 cm v beli barvi</t>
  </si>
  <si>
    <t>Barvanje talnih črt širine 10 - 12 cm v modri ali rumeni barvi</t>
  </si>
  <si>
    <t xml:space="preserve">Barvaje talne označbe: STOP </t>
  </si>
  <si>
    <t xml:space="preserve">Barvanje talne označbe : pas za pešce v modri barvi    </t>
  </si>
  <si>
    <t>Barvanje talne označbe: po šabloni naročnika</t>
  </si>
  <si>
    <t>Barvanje talne označbe : napis ŠOLA</t>
  </si>
  <si>
    <t>Barvanje talne označbe : mali prednostni trikotnik</t>
  </si>
  <si>
    <t>Barvanje talne označbe : veliki prednostni trikotnik</t>
  </si>
  <si>
    <t>Barvanje talne označbe : enojna smerna puščica</t>
  </si>
  <si>
    <t>Barvanje talne označbe : dvojna smerna puščica</t>
  </si>
  <si>
    <t>Barvanje talne označbe : napis X</t>
  </si>
  <si>
    <t>Barvanje talne označbe : hitrostna ovira</t>
  </si>
  <si>
    <t>1.21</t>
  </si>
  <si>
    <t>Barvanje igrišča na asfaltni površini</t>
  </si>
  <si>
    <t>1.22</t>
  </si>
  <si>
    <t>Barvanje talne označbe: Napis BUS</t>
  </si>
  <si>
    <t>1.23</t>
  </si>
  <si>
    <t>Barvanje ostalih BUS talnih označb v rumeni barvi</t>
  </si>
  <si>
    <t>1.24</t>
  </si>
  <si>
    <t>Barvanje talne označbe: intervencijska površina oziroma pot</t>
  </si>
  <si>
    <t>1.25</t>
  </si>
  <si>
    <t>Barvanje talne označbe: Kača</t>
  </si>
  <si>
    <t>Zaris nove talne signalizacije</t>
  </si>
  <si>
    <t>Zaris talnih črt širine 10 - 12 cm v beli barvi</t>
  </si>
  <si>
    <t>Zaris talnih črt širine 10 - 12 cm v modri ali rumeni barvi</t>
  </si>
  <si>
    <t xml:space="preserve">Zaris talnih črt 50X50 cm </t>
  </si>
  <si>
    <t>Zaris talne označbe : STOP črta</t>
  </si>
  <si>
    <t xml:space="preserve">Zaris talne označbe: STOP </t>
  </si>
  <si>
    <t>Zaris talne označbe : prehod za pešce v beli barvi</t>
  </si>
  <si>
    <t>Zaris talne označbe : prehod za pešce v modri barvi</t>
  </si>
  <si>
    <t xml:space="preserve">Zaris talne označbe : pas za pešce v modri barvi    </t>
  </si>
  <si>
    <t>Zaris talne označbe : šrafura</t>
  </si>
  <si>
    <t>Zaris talne označbe : parkirni boks v beli barvi</t>
  </si>
  <si>
    <t>2.11</t>
  </si>
  <si>
    <t>Zaris talne označbe : parkirni boks v modri barvi</t>
  </si>
  <si>
    <t>2.12</t>
  </si>
  <si>
    <t>Zaris talne označbe : parkirni boks za invalide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</si>
  <si>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</si>
  <si>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</si>
  <si>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</si>
  <si>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</si>
  <si>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</si>
  <si>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</si>
  <si>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</si>
  <si>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</si>
  <si>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</si>
  <si>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</si>
  <si>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Zaris talne označbe: Napis BUS</t>
  </si>
  <si>
    <t>2.23</t>
  </si>
  <si>
    <t>Zaris ostalih BUS talnih označb v rumeni barvi</t>
  </si>
  <si>
    <t>2.24</t>
  </si>
  <si>
    <t>Zaris talne označbe: intervencijska površina oziroma pot</t>
  </si>
  <si>
    <t>2.25</t>
  </si>
  <si>
    <t>Zaris talne označbe: Kača</t>
  </si>
  <si>
    <t>Brisanje črt</t>
  </si>
  <si>
    <t>Brisanje - Rezkanje tankoslojnih talnih označb, črte širine do 30 m</t>
  </si>
  <si>
    <t>Nepredvidena dela</t>
  </si>
  <si>
    <t>Zaris ali obnova posamičnih črt, napisov ali drugega v beli, modri ali rumeni barvi (krajše dolžine do 50 m) zaris potrebno opraviti v roku 14 dni od naročila ob primernih vremenskih pogojih, oziroma takoj, ko bo vreme dopuščalo)</t>
  </si>
  <si>
    <t>prm</t>
  </si>
  <si>
    <t>Sklop 12 Barvanje talnih označb</t>
  </si>
  <si>
    <t xml:space="preserve">3. </t>
  </si>
  <si>
    <t>N2W3  s stebri na razdalji 2m, debelina odbojnika 2,5 mm in dolžine 4240 mm</t>
  </si>
  <si>
    <t>N2W4  s stebri na razdalji 4m, debelina odbojnika 2,5 mm in dolžine 4240 mm</t>
  </si>
  <si>
    <t>N2W5  s stebri na razdalji 4m, debelina odbojnika 3,0 mm in dolžine 4240 mm</t>
  </si>
  <si>
    <t>H1W4 s stebri na razdalji  2m, debelina odbojnika 2,5 mm in dolžine 4240 mm</t>
  </si>
  <si>
    <t>H1W5 z distančnikom na razdalji 2m in debelino odbojnika in dolžino 4240 mm 3,0 mm ter spodnjo vodilno letvijo</t>
  </si>
  <si>
    <t>N2W4 – s stebri s ploščo na razdalji 4m, debelino odbojnika 2,5 mm in dolžino 4240 mm</t>
  </si>
  <si>
    <t>H1W4 – s stebri s ploščo na razdalji 2m, debelino odbojnika 2,5 mm in dolžino 4240 mm  </t>
  </si>
  <si>
    <t xml:space="preserve">Doplačilo za ograjo v radiju </t>
  </si>
  <si>
    <t>Zaključnica cevna + nalepka</t>
  </si>
  <si>
    <t xml:space="preserve">Zaključnica vkopana </t>
  </si>
  <si>
    <t>Zaključnica "fajfa"</t>
  </si>
  <si>
    <t>Menjava poškodovanih odbojnikov</t>
  </si>
  <si>
    <t>Menjava poškodovanih zabitih stebričkov</t>
  </si>
  <si>
    <t>Menjava poškodovanih vijačenih stebričkov</t>
  </si>
  <si>
    <t>Menjava poškodovane zabite zaključnice</t>
  </si>
  <si>
    <t>Menjava poškodovane "fajfe"</t>
  </si>
  <si>
    <t>Menjava poškodovane cevne zaključnice + nalepka</t>
  </si>
  <si>
    <t>Dobava odbojnika</t>
  </si>
  <si>
    <t>Dobava fajfe</t>
  </si>
  <si>
    <t>Dobava cevne zaključnice + nalepke</t>
  </si>
  <si>
    <t>Sklop 13 Dobava in montaža varovalnih ograj</t>
  </si>
  <si>
    <t>DOBAVA IN MONTAŽA JEKLENIH VAROVALNIH OGRAJ</t>
  </si>
  <si>
    <t>POPRAVILO OBSTOJEČIH JEKLENIH VAROVALNIH OGRAJ</t>
  </si>
  <si>
    <t>DOBAVA JEKLENIH VAROVALNIH OGRAJ</t>
  </si>
  <si>
    <t>Čiščenja</t>
  </si>
  <si>
    <t>OBRAZEC ŠT. 2 - PONUDBENI PREDRAČUN</t>
  </si>
  <si>
    <t>JN-3-2021 Letno vzdrževanje gospodarske javne infrastrukture in izvedba novogradenj na območju občine Idrija v letih 2022 in 2023</t>
  </si>
  <si>
    <t>Opomba: mesto točenja je na Mestnem trgu pri pitniku ali na mestu po dogovoru z naročnikom</t>
  </si>
  <si>
    <t>Opomba: Mesto točenja je pri pitniku pri slaščičarni (na avtobusnem postajališču) ali na mestu po dogovoru z naročnikom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</si>
</sst>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onsolas"/>
      <family val="3"/>
      <charset val="238"/>
    </font>
    <font>
      <sz val="12"/>
      <name val="Calibri"/>
      <family val="2"/>
      <scheme val="minor"/>
    </font>
    <font>
      <sz val="11"/>
      <name val="Consolas"/>
      <family val="3"/>
      <charset val="238"/>
    </font>
    <font>
      <sz val="11"/>
      <name val="Batang"/>
      <family val="1"/>
      <charset val="238"/>
    </font>
    <font>
      <sz val="11"/>
      <color rgb="FFFF0000"/>
      <name val="Calibri"/>
      <family val="2"/>
      <scheme val="minor"/>
    </font>
    <font>
      <sz val="10"/>
      <name val="Consolas"/>
      <family val="3"/>
      <charset val="238"/>
    </font>
    <font>
      <b/>
      <sz val="12"/>
      <name val="Consolas"/>
      <family val="3"/>
      <charset val="238"/>
    </font>
    <font>
      <sz val="11"/>
      <color rgb="FF000000"/>
      <name val="Calibri"/>
      <family val="2"/>
      <charset val="238"/>
    </font>
    <font>
      <sz val="12"/>
      <color rgb="FF000000"/>
      <name val="Consolas"/>
      <family val="3"/>
      <charset val="238"/>
    </font>
    <font>
      <sz val="12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top"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5">
    <xf numFmtId="0" fontId="0" fillId="0" borderId="0" xfId="0">
      <alignment vertical="top" wrapText="1"/>
    </xf>
    <xf numFmtId="4" fontId="2" fillId="0" borderId="0" xfId="0" quotePrefix="1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0" xfId="0" quotePrefix="1" applyNumberFormat="1" applyFont="1" applyFill="1" applyBorder="1" applyAlignment="1">
      <alignment horizontal="center" vertical="center" wrapText="1"/>
    </xf>
    <xf numFmtId="164" fontId="2" fillId="2" borderId="0" xfId="5" applyFont="1" applyFill="1" applyBorder="1" applyAlignment="1">
      <alignment horizontal="center" vertical="center" wrapText="1"/>
    </xf>
    <xf numFmtId="0" fontId="3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horizontal="center" vertical="center" wrapText="1"/>
    </xf>
    <xf numFmtId="164" fontId="2" fillId="0" borderId="0" xfId="5" applyFont="1" applyFill="1" applyBorder="1" applyAlignment="1">
      <alignment horizontal="center" vertical="center" wrapText="1"/>
    </xf>
    <xf numFmtId="164" fontId="2" fillId="0" borderId="1" xfId="6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top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>
      <alignment vertical="top" wrapText="1"/>
    </xf>
    <xf numFmtId="4" fontId="2" fillId="0" borderId="2" xfId="0" quotePrefix="1" applyNumberFormat="1" applyFont="1" applyFill="1" applyBorder="1" applyAlignment="1">
      <alignment horizontal="center" vertical="center" wrapText="1"/>
    </xf>
    <xf numFmtId="164" fontId="2" fillId="0" borderId="0" xfId="6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6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horizontal="center"/>
    </xf>
    <xf numFmtId="164" fontId="2" fillId="0" borderId="2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6" applyFont="1" applyAlignment="1">
      <alignment horizontal="center" vertical="center" wrapText="1"/>
    </xf>
    <xf numFmtId="0" fontId="2" fillId="0" borderId="1" xfId="0" applyFont="1" applyBorder="1">
      <alignment vertical="top" wrapText="1"/>
    </xf>
    <xf numFmtId="0" fontId="2" fillId="0" borderId="0" xfId="0" applyFont="1" applyBorder="1">
      <alignment vertical="top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6" applyFont="1" applyBorder="1" applyAlignment="1">
      <alignment horizontal="center" vertical="center" wrapText="1"/>
    </xf>
    <xf numFmtId="0" fontId="3" fillId="0" borderId="0" xfId="0" applyFont="1" applyBorder="1">
      <alignment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top" wrapText="1"/>
    </xf>
    <xf numFmtId="164" fontId="2" fillId="0" borderId="0" xfId="6" applyFont="1" applyAlignment="1">
      <alignment vertical="top" wrapText="1"/>
    </xf>
    <xf numFmtId="164" fontId="2" fillId="0" borderId="1" xfId="6" applyFont="1" applyBorder="1" applyAlignment="1">
      <alignment vertical="top" wrapText="1"/>
    </xf>
    <xf numFmtId="2" fontId="2" fillId="0" borderId="0" xfId="0" applyNumberFormat="1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wrapText="1"/>
    </xf>
    <xf numFmtId="4" fontId="2" fillId="0" borderId="0" xfId="0" quotePrefix="1" applyNumberFormat="1" applyFont="1" applyFill="1" applyBorder="1" applyAlignment="1">
      <alignment horizontal="center" vertical="top"/>
    </xf>
    <xf numFmtId="164" fontId="5" fillId="0" borderId="0" xfId="6" applyFont="1" applyAlignment="1">
      <alignment vertical="center" wrapText="1"/>
    </xf>
    <xf numFmtId="0" fontId="6" fillId="0" borderId="0" xfId="0" applyFont="1">
      <alignment vertical="top" wrapText="1"/>
    </xf>
    <xf numFmtId="4" fontId="2" fillId="0" borderId="0" xfId="0" quotePrefix="1" applyNumberFormat="1" applyFont="1" applyFill="1" applyBorder="1" applyAlignment="1">
      <alignment horizontal="left" vertical="top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0" xfId="0" quotePrefix="1" applyNumberFormat="1" applyFont="1" applyFill="1" applyBorder="1" applyAlignment="1">
      <alignment horizontal="left" vertical="top"/>
    </xf>
    <xf numFmtId="0" fontId="0" fillId="0" borderId="0" xfId="0" applyFont="1">
      <alignment vertical="top" wrapText="1"/>
    </xf>
    <xf numFmtId="164" fontId="4" fillId="0" borderId="1" xfId="6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4" fontId="2" fillId="0" borderId="3" xfId="6" applyFont="1" applyBorder="1" applyAlignment="1">
      <alignment horizontal="center" vertical="center" wrapText="1"/>
    </xf>
    <xf numFmtId="164" fontId="2" fillId="0" borderId="3" xfId="6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5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6" applyFont="1" applyBorder="1" applyAlignment="1">
      <alignment vertical="center" wrapText="1"/>
    </xf>
    <xf numFmtId="0" fontId="3" fillId="0" borderId="3" xfId="0" applyFont="1" applyBorder="1">
      <alignment vertical="top" wrapText="1"/>
    </xf>
    <xf numFmtId="49" fontId="2" fillId="0" borderId="3" xfId="0" applyNumberFormat="1" applyFont="1" applyFill="1" applyBorder="1" applyAlignment="1">
      <alignment horizontal="center"/>
    </xf>
    <xf numFmtId="164" fontId="2" fillId="0" borderId="3" xfId="6" applyFont="1" applyFill="1" applyBorder="1" applyAlignment="1">
      <alignment horizontal="center" vertical="center"/>
    </xf>
    <xf numFmtId="164" fontId="2" fillId="0" borderId="3" xfId="6" applyFont="1" applyBorder="1" applyAlignment="1">
      <alignment vertical="top" wrapText="1"/>
    </xf>
    <xf numFmtId="164" fontId="2" fillId="0" borderId="3" xfId="6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164" fontId="4" fillId="0" borderId="3" xfId="6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wrapText="1"/>
    </xf>
    <xf numFmtId="4" fontId="2" fillId="0" borderId="3" xfId="0" applyNumberFormat="1" applyFont="1" applyFill="1" applyBorder="1" applyAlignment="1">
      <alignment horizontal="left" wrapText="1"/>
    </xf>
    <xf numFmtId="4" fontId="2" fillId="0" borderId="0" xfId="0" quotePrefix="1" applyNumberFormat="1" applyFont="1" applyFill="1" applyBorder="1" applyAlignment="1">
      <alignment horizontal="left" vertical="top"/>
    </xf>
    <xf numFmtId="4" fontId="2" fillId="0" borderId="4" xfId="0" applyNumberFormat="1" applyFont="1" applyFill="1" applyBorder="1" applyAlignment="1"/>
    <xf numFmtId="4" fontId="2" fillId="0" borderId="3" xfId="0" applyNumberFormat="1" applyFont="1" applyFill="1" applyBorder="1" applyAlignment="1">
      <alignment horizontal="right" vertical="center"/>
    </xf>
    <xf numFmtId="164" fontId="2" fillId="0" borderId="3" xfId="6" applyFont="1" applyFill="1" applyBorder="1" applyAlignment="1">
      <alignment horizontal="right" vertical="center" wrapText="1"/>
    </xf>
    <xf numFmtId="164" fontId="2" fillId="0" borderId="3" xfId="6" applyFont="1" applyFill="1" applyBorder="1" applyAlignment="1">
      <alignment horizontal="right" vertical="center"/>
    </xf>
    <xf numFmtId="164" fontId="2" fillId="0" borderId="3" xfId="6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quotePrefix="1" applyNumberFormat="1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 wrapText="1"/>
    </xf>
    <xf numFmtId="164" fontId="4" fillId="0" borderId="0" xfId="6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horizontal="left" vertical="top"/>
    </xf>
    <xf numFmtId="4" fontId="4" fillId="0" borderId="0" xfId="0" applyNumberFormat="1" applyFont="1" applyFill="1" applyBorder="1" applyAlignment="1">
      <alignment horizontal="center" wrapText="1"/>
    </xf>
    <xf numFmtId="164" fontId="4" fillId="0" borderId="0" xfId="5" applyFont="1" applyFill="1" applyBorder="1" applyAlignment="1">
      <alignment horizontal="center" vertical="center" wrapText="1"/>
    </xf>
    <xf numFmtId="4" fontId="4" fillId="0" borderId="2" xfId="0" quotePrefix="1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center" wrapText="1"/>
    </xf>
    <xf numFmtId="164" fontId="4" fillId="0" borderId="2" xfId="6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4" fontId="4" fillId="2" borderId="0" xfId="0" quotePrefix="1" applyNumberFormat="1" applyFont="1" applyFill="1" applyBorder="1" applyAlignment="1">
      <alignment horizontal="center" vertical="center" wrapText="1"/>
    </xf>
    <xf numFmtId="164" fontId="4" fillId="2" borderId="0" xfId="5" applyFont="1" applyFill="1" applyBorder="1" applyAlignment="1">
      <alignment horizontal="center" vertical="center" wrapText="1"/>
    </xf>
    <xf numFmtId="4" fontId="4" fillId="0" borderId="0" xfId="0" quotePrefix="1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4" fontId="4" fillId="0" borderId="3" xfId="6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0" fontId="0" fillId="0" borderId="1" xfId="0" applyFont="1" applyBorder="1">
      <alignment vertical="top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5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/>
    </xf>
    <xf numFmtId="164" fontId="4" fillId="0" borderId="1" xfId="6" applyFont="1" applyBorder="1" applyAlignment="1">
      <alignment horizontal="center" vertical="center" wrapText="1"/>
    </xf>
    <xf numFmtId="4" fontId="4" fillId="0" borderId="4" xfId="0" applyNumberFormat="1" applyFont="1" applyFill="1" applyBorder="1" applyAlignment="1"/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/>
    <xf numFmtId="164" fontId="0" fillId="0" borderId="4" xfId="0" applyNumberFormat="1" applyBorder="1">
      <alignment vertical="top" wrapText="1"/>
    </xf>
    <xf numFmtId="4" fontId="2" fillId="0" borderId="0" xfId="0" quotePrefix="1" applyNumberFormat="1" applyFont="1" applyAlignment="1">
      <alignment horizontal="center" vertical="top" wrapText="1"/>
    </xf>
    <xf numFmtId="4" fontId="2" fillId="0" borderId="0" xfId="0" quotePrefix="1" applyNumberFormat="1" applyFont="1" applyAlignment="1">
      <alignment horizontal="left" vertical="top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/>
    <xf numFmtId="4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left" vertical="top"/>
    </xf>
    <xf numFmtId="4" fontId="2" fillId="0" borderId="2" xfId="0" quotePrefix="1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2" fillId="2" borderId="0" xfId="0" quotePrefix="1" applyNumberFormat="1" applyFont="1" applyFill="1" applyAlignment="1">
      <alignment horizontal="center" vertical="center" wrapText="1"/>
    </xf>
    <xf numFmtId="4" fontId="2" fillId="0" borderId="0" xfId="0" quotePrefix="1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2" fillId="0" borderId="6" xfId="6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4" fontId="2" fillId="0" borderId="1" xfId="5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quotePrefix="1" applyNumberFormat="1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4" fontId="2" fillId="0" borderId="3" xfId="6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0" fontId="10" fillId="0" borderId="3" xfId="0" applyFont="1" applyBorder="1">
      <alignment vertical="top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4" fontId="2" fillId="0" borderId="1" xfId="6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4" fontId="9" fillId="0" borderId="0" xfId="0" applyNumberFormat="1" applyFont="1" applyAlignment="1">
      <alignment horizontal="right" vertical="center"/>
    </xf>
    <xf numFmtId="0" fontId="2" fillId="0" borderId="3" xfId="0" applyFont="1" applyBorder="1">
      <alignment vertical="top" wrapText="1"/>
    </xf>
    <xf numFmtId="4" fontId="11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left" vertical="center" wrapText="1"/>
    </xf>
    <xf numFmtId="4" fontId="4" fillId="0" borderId="0" xfId="0" quotePrefix="1" applyNumberFormat="1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4" fontId="2" fillId="0" borderId="0" xfId="0" quotePrefix="1" applyNumberFormat="1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/>
    </xf>
  </cellXfs>
  <cellStyles count="7">
    <cellStyle name="Navadno" xfId="0" builtinId="0" customBuiltin="1"/>
    <cellStyle name="Vejica" xfId="6" builtinId="3"/>
    <cellStyle name="Vejica 2" xfId="1" xr:uid="{00000000-0005-0000-0000-000002000000}"/>
    <cellStyle name="Vejica 2 2" xfId="3" xr:uid="{00000000-0005-0000-0000-000003000000}"/>
    <cellStyle name="Vejica 3" xfId="2" xr:uid="{00000000-0005-0000-0000-000004000000}"/>
    <cellStyle name="Vejica 3 2" xfId="4" xr:uid="{00000000-0005-0000-0000-000005000000}"/>
    <cellStyle name="Vejica 4" xfId="5" xr:uid="{00000000-0005-0000-0000-00000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44"/>
  <sheetViews>
    <sheetView topLeftCell="A4" zoomScale="130" zoomScaleNormal="130" workbookViewId="0">
      <selection activeCell="A2" sqref="A2:F2"/>
    </sheetView>
  </sheetViews>
  <sheetFormatPr defaultRowHeight="15" x14ac:dyDescent="0.25"/>
  <cols>
    <col min="1" max="1" width="10" style="87" customWidth="1"/>
    <col min="2" max="2" width="52.140625" style="87" customWidth="1"/>
    <col min="3" max="3" width="8.28515625" style="87" customWidth="1"/>
    <col min="4" max="4" width="17" style="87" bestFit="1" customWidth="1"/>
    <col min="5" max="5" width="11.5703125" style="87" bestFit="1" customWidth="1"/>
    <col min="6" max="6" width="20.5703125" style="87" customWidth="1"/>
    <col min="7" max="8" width="9.140625" style="87"/>
    <col min="9" max="9" width="14.5703125" style="87" bestFit="1" customWidth="1"/>
    <col min="10" max="10" width="11.85546875" style="87" bestFit="1" customWidth="1"/>
    <col min="11" max="11" width="14.5703125" style="87" bestFit="1" customWidth="1"/>
    <col min="12" max="252" width="9.140625" style="87"/>
    <col min="253" max="253" width="7.5703125" style="87" customWidth="1"/>
    <col min="254" max="254" width="40" style="87" customWidth="1"/>
    <col min="255" max="255" width="8.28515625" style="87" customWidth="1"/>
    <col min="256" max="257" width="10.85546875" style="87" customWidth="1"/>
    <col min="258" max="258" width="17.85546875" style="87" customWidth="1"/>
    <col min="259" max="508" width="9.140625" style="87"/>
    <col min="509" max="509" width="7.5703125" style="87" customWidth="1"/>
    <col min="510" max="510" width="40" style="87" customWidth="1"/>
    <col min="511" max="511" width="8.28515625" style="87" customWidth="1"/>
    <col min="512" max="513" width="10.85546875" style="87" customWidth="1"/>
    <col min="514" max="514" width="17.85546875" style="87" customWidth="1"/>
    <col min="515" max="764" width="9.140625" style="87"/>
    <col min="765" max="765" width="7.5703125" style="87" customWidth="1"/>
    <col min="766" max="766" width="40" style="87" customWidth="1"/>
    <col min="767" max="767" width="8.28515625" style="87" customWidth="1"/>
    <col min="768" max="769" width="10.85546875" style="87" customWidth="1"/>
    <col min="770" max="770" width="17.85546875" style="87" customWidth="1"/>
    <col min="771" max="1020" width="9.140625" style="87"/>
    <col min="1021" max="1021" width="7.5703125" style="87" customWidth="1"/>
    <col min="1022" max="1022" width="40" style="87" customWidth="1"/>
    <col min="1023" max="1023" width="8.28515625" style="87" customWidth="1"/>
    <col min="1024" max="1025" width="10.85546875" style="87" customWidth="1"/>
    <col min="1026" max="1026" width="17.85546875" style="87" customWidth="1"/>
    <col min="1027" max="1276" width="9.140625" style="87"/>
    <col min="1277" max="1277" width="7.5703125" style="87" customWidth="1"/>
    <col min="1278" max="1278" width="40" style="87" customWidth="1"/>
    <col min="1279" max="1279" width="8.28515625" style="87" customWidth="1"/>
    <col min="1280" max="1281" width="10.85546875" style="87" customWidth="1"/>
    <col min="1282" max="1282" width="17.85546875" style="87" customWidth="1"/>
    <col min="1283" max="1532" width="9.140625" style="87"/>
    <col min="1533" max="1533" width="7.5703125" style="87" customWidth="1"/>
    <col min="1534" max="1534" width="40" style="87" customWidth="1"/>
    <col min="1535" max="1535" width="8.28515625" style="87" customWidth="1"/>
    <col min="1536" max="1537" width="10.85546875" style="87" customWidth="1"/>
    <col min="1538" max="1538" width="17.85546875" style="87" customWidth="1"/>
    <col min="1539" max="1788" width="9.140625" style="87"/>
    <col min="1789" max="1789" width="7.5703125" style="87" customWidth="1"/>
    <col min="1790" max="1790" width="40" style="87" customWidth="1"/>
    <col min="1791" max="1791" width="8.28515625" style="87" customWidth="1"/>
    <col min="1792" max="1793" width="10.85546875" style="87" customWidth="1"/>
    <col min="1794" max="1794" width="17.85546875" style="87" customWidth="1"/>
    <col min="1795" max="2044" width="9.140625" style="87"/>
    <col min="2045" max="2045" width="7.5703125" style="87" customWidth="1"/>
    <col min="2046" max="2046" width="40" style="87" customWidth="1"/>
    <col min="2047" max="2047" width="8.28515625" style="87" customWidth="1"/>
    <col min="2048" max="2049" width="10.85546875" style="87" customWidth="1"/>
    <col min="2050" max="2050" width="17.85546875" style="87" customWidth="1"/>
    <col min="2051" max="2300" width="9.140625" style="87"/>
    <col min="2301" max="2301" width="7.5703125" style="87" customWidth="1"/>
    <col min="2302" max="2302" width="40" style="87" customWidth="1"/>
    <col min="2303" max="2303" width="8.28515625" style="87" customWidth="1"/>
    <col min="2304" max="2305" width="10.85546875" style="87" customWidth="1"/>
    <col min="2306" max="2306" width="17.85546875" style="87" customWidth="1"/>
    <col min="2307" max="2556" width="9.140625" style="87"/>
    <col min="2557" max="2557" width="7.5703125" style="87" customWidth="1"/>
    <col min="2558" max="2558" width="40" style="87" customWidth="1"/>
    <col min="2559" max="2559" width="8.28515625" style="87" customWidth="1"/>
    <col min="2560" max="2561" width="10.85546875" style="87" customWidth="1"/>
    <col min="2562" max="2562" width="17.85546875" style="87" customWidth="1"/>
    <col min="2563" max="2812" width="9.140625" style="87"/>
    <col min="2813" max="2813" width="7.5703125" style="87" customWidth="1"/>
    <col min="2814" max="2814" width="40" style="87" customWidth="1"/>
    <col min="2815" max="2815" width="8.28515625" style="87" customWidth="1"/>
    <col min="2816" max="2817" width="10.85546875" style="87" customWidth="1"/>
    <col min="2818" max="2818" width="17.85546875" style="87" customWidth="1"/>
    <col min="2819" max="3068" width="9.140625" style="87"/>
    <col min="3069" max="3069" width="7.5703125" style="87" customWidth="1"/>
    <col min="3070" max="3070" width="40" style="87" customWidth="1"/>
    <col min="3071" max="3071" width="8.28515625" style="87" customWidth="1"/>
    <col min="3072" max="3073" width="10.85546875" style="87" customWidth="1"/>
    <col min="3074" max="3074" width="17.85546875" style="87" customWidth="1"/>
    <col min="3075" max="3324" width="9.140625" style="87"/>
    <col min="3325" max="3325" width="7.5703125" style="87" customWidth="1"/>
    <col min="3326" max="3326" width="40" style="87" customWidth="1"/>
    <col min="3327" max="3327" width="8.28515625" style="87" customWidth="1"/>
    <col min="3328" max="3329" width="10.85546875" style="87" customWidth="1"/>
    <col min="3330" max="3330" width="17.85546875" style="87" customWidth="1"/>
    <col min="3331" max="3580" width="9.140625" style="87"/>
    <col min="3581" max="3581" width="7.5703125" style="87" customWidth="1"/>
    <col min="3582" max="3582" width="40" style="87" customWidth="1"/>
    <col min="3583" max="3583" width="8.28515625" style="87" customWidth="1"/>
    <col min="3584" max="3585" width="10.85546875" style="87" customWidth="1"/>
    <col min="3586" max="3586" width="17.85546875" style="87" customWidth="1"/>
    <col min="3587" max="3836" width="9.140625" style="87"/>
    <col min="3837" max="3837" width="7.5703125" style="87" customWidth="1"/>
    <col min="3838" max="3838" width="40" style="87" customWidth="1"/>
    <col min="3839" max="3839" width="8.28515625" style="87" customWidth="1"/>
    <col min="3840" max="3841" width="10.85546875" style="87" customWidth="1"/>
    <col min="3842" max="3842" width="17.85546875" style="87" customWidth="1"/>
    <col min="3843" max="4092" width="9.140625" style="87"/>
    <col min="4093" max="4093" width="7.5703125" style="87" customWidth="1"/>
    <col min="4094" max="4094" width="40" style="87" customWidth="1"/>
    <col min="4095" max="4095" width="8.28515625" style="87" customWidth="1"/>
    <col min="4096" max="4097" width="10.85546875" style="87" customWidth="1"/>
    <col min="4098" max="4098" width="17.85546875" style="87" customWidth="1"/>
    <col min="4099" max="4348" width="9.140625" style="87"/>
    <col min="4349" max="4349" width="7.5703125" style="87" customWidth="1"/>
    <col min="4350" max="4350" width="40" style="87" customWidth="1"/>
    <col min="4351" max="4351" width="8.28515625" style="87" customWidth="1"/>
    <col min="4352" max="4353" width="10.85546875" style="87" customWidth="1"/>
    <col min="4354" max="4354" width="17.85546875" style="87" customWidth="1"/>
    <col min="4355" max="4604" width="9.140625" style="87"/>
    <col min="4605" max="4605" width="7.5703125" style="87" customWidth="1"/>
    <col min="4606" max="4606" width="40" style="87" customWidth="1"/>
    <col min="4607" max="4607" width="8.28515625" style="87" customWidth="1"/>
    <col min="4608" max="4609" width="10.85546875" style="87" customWidth="1"/>
    <col min="4610" max="4610" width="17.85546875" style="87" customWidth="1"/>
    <col min="4611" max="4860" width="9.140625" style="87"/>
    <col min="4861" max="4861" width="7.5703125" style="87" customWidth="1"/>
    <col min="4862" max="4862" width="40" style="87" customWidth="1"/>
    <col min="4863" max="4863" width="8.28515625" style="87" customWidth="1"/>
    <col min="4864" max="4865" width="10.85546875" style="87" customWidth="1"/>
    <col min="4866" max="4866" width="17.85546875" style="87" customWidth="1"/>
    <col min="4867" max="5116" width="9.140625" style="87"/>
    <col min="5117" max="5117" width="7.5703125" style="87" customWidth="1"/>
    <col min="5118" max="5118" width="40" style="87" customWidth="1"/>
    <col min="5119" max="5119" width="8.28515625" style="87" customWidth="1"/>
    <col min="5120" max="5121" width="10.85546875" style="87" customWidth="1"/>
    <col min="5122" max="5122" width="17.85546875" style="87" customWidth="1"/>
    <col min="5123" max="5372" width="9.140625" style="87"/>
    <col min="5373" max="5373" width="7.5703125" style="87" customWidth="1"/>
    <col min="5374" max="5374" width="40" style="87" customWidth="1"/>
    <col min="5375" max="5375" width="8.28515625" style="87" customWidth="1"/>
    <col min="5376" max="5377" width="10.85546875" style="87" customWidth="1"/>
    <col min="5378" max="5378" width="17.85546875" style="87" customWidth="1"/>
    <col min="5379" max="5628" width="9.140625" style="87"/>
    <col min="5629" max="5629" width="7.5703125" style="87" customWidth="1"/>
    <col min="5630" max="5630" width="40" style="87" customWidth="1"/>
    <col min="5631" max="5631" width="8.28515625" style="87" customWidth="1"/>
    <col min="5632" max="5633" width="10.85546875" style="87" customWidth="1"/>
    <col min="5634" max="5634" width="17.85546875" style="87" customWidth="1"/>
    <col min="5635" max="5884" width="9.140625" style="87"/>
    <col min="5885" max="5885" width="7.5703125" style="87" customWidth="1"/>
    <col min="5886" max="5886" width="40" style="87" customWidth="1"/>
    <col min="5887" max="5887" width="8.28515625" style="87" customWidth="1"/>
    <col min="5888" max="5889" width="10.85546875" style="87" customWidth="1"/>
    <col min="5890" max="5890" width="17.85546875" style="87" customWidth="1"/>
    <col min="5891" max="6140" width="9.140625" style="87"/>
    <col min="6141" max="6141" width="7.5703125" style="87" customWidth="1"/>
    <col min="6142" max="6142" width="40" style="87" customWidth="1"/>
    <col min="6143" max="6143" width="8.28515625" style="87" customWidth="1"/>
    <col min="6144" max="6145" width="10.85546875" style="87" customWidth="1"/>
    <col min="6146" max="6146" width="17.85546875" style="87" customWidth="1"/>
    <col min="6147" max="6396" width="9.140625" style="87"/>
    <col min="6397" max="6397" width="7.5703125" style="87" customWidth="1"/>
    <col min="6398" max="6398" width="40" style="87" customWidth="1"/>
    <col min="6399" max="6399" width="8.28515625" style="87" customWidth="1"/>
    <col min="6400" max="6401" width="10.85546875" style="87" customWidth="1"/>
    <col min="6402" max="6402" width="17.85546875" style="87" customWidth="1"/>
    <col min="6403" max="6652" width="9.140625" style="87"/>
    <col min="6653" max="6653" width="7.5703125" style="87" customWidth="1"/>
    <col min="6654" max="6654" width="40" style="87" customWidth="1"/>
    <col min="6655" max="6655" width="8.28515625" style="87" customWidth="1"/>
    <col min="6656" max="6657" width="10.85546875" style="87" customWidth="1"/>
    <col min="6658" max="6658" width="17.85546875" style="87" customWidth="1"/>
    <col min="6659" max="6908" width="9.140625" style="87"/>
    <col min="6909" max="6909" width="7.5703125" style="87" customWidth="1"/>
    <col min="6910" max="6910" width="40" style="87" customWidth="1"/>
    <col min="6911" max="6911" width="8.28515625" style="87" customWidth="1"/>
    <col min="6912" max="6913" width="10.85546875" style="87" customWidth="1"/>
    <col min="6914" max="6914" width="17.85546875" style="87" customWidth="1"/>
    <col min="6915" max="7164" width="9.140625" style="87"/>
    <col min="7165" max="7165" width="7.5703125" style="87" customWidth="1"/>
    <col min="7166" max="7166" width="40" style="87" customWidth="1"/>
    <col min="7167" max="7167" width="8.28515625" style="87" customWidth="1"/>
    <col min="7168" max="7169" width="10.85546875" style="87" customWidth="1"/>
    <col min="7170" max="7170" width="17.85546875" style="87" customWidth="1"/>
    <col min="7171" max="7420" width="9.140625" style="87"/>
    <col min="7421" max="7421" width="7.5703125" style="87" customWidth="1"/>
    <col min="7422" max="7422" width="40" style="87" customWidth="1"/>
    <col min="7423" max="7423" width="8.28515625" style="87" customWidth="1"/>
    <col min="7424" max="7425" width="10.85546875" style="87" customWidth="1"/>
    <col min="7426" max="7426" width="17.85546875" style="87" customWidth="1"/>
    <col min="7427" max="7676" width="9.140625" style="87"/>
    <col min="7677" max="7677" width="7.5703125" style="87" customWidth="1"/>
    <col min="7678" max="7678" width="40" style="87" customWidth="1"/>
    <col min="7679" max="7679" width="8.28515625" style="87" customWidth="1"/>
    <col min="7680" max="7681" width="10.85546875" style="87" customWidth="1"/>
    <col min="7682" max="7682" width="17.85546875" style="87" customWidth="1"/>
    <col min="7683" max="7932" width="9.140625" style="87"/>
    <col min="7933" max="7933" width="7.5703125" style="87" customWidth="1"/>
    <col min="7934" max="7934" width="40" style="87" customWidth="1"/>
    <col min="7935" max="7935" width="8.28515625" style="87" customWidth="1"/>
    <col min="7936" max="7937" width="10.85546875" style="87" customWidth="1"/>
    <col min="7938" max="7938" width="17.85546875" style="87" customWidth="1"/>
    <col min="7939" max="8188" width="9.140625" style="87"/>
    <col min="8189" max="8189" width="7.5703125" style="87" customWidth="1"/>
    <col min="8190" max="8190" width="40" style="87" customWidth="1"/>
    <col min="8191" max="8191" width="8.28515625" style="87" customWidth="1"/>
    <col min="8192" max="8193" width="10.85546875" style="87" customWidth="1"/>
    <col min="8194" max="8194" width="17.85546875" style="87" customWidth="1"/>
    <col min="8195" max="8444" width="9.140625" style="87"/>
    <col min="8445" max="8445" width="7.5703125" style="87" customWidth="1"/>
    <col min="8446" max="8446" width="40" style="87" customWidth="1"/>
    <col min="8447" max="8447" width="8.28515625" style="87" customWidth="1"/>
    <col min="8448" max="8449" width="10.85546875" style="87" customWidth="1"/>
    <col min="8450" max="8450" width="17.85546875" style="87" customWidth="1"/>
    <col min="8451" max="8700" width="9.140625" style="87"/>
    <col min="8701" max="8701" width="7.5703125" style="87" customWidth="1"/>
    <col min="8702" max="8702" width="40" style="87" customWidth="1"/>
    <col min="8703" max="8703" width="8.28515625" style="87" customWidth="1"/>
    <col min="8704" max="8705" width="10.85546875" style="87" customWidth="1"/>
    <col min="8706" max="8706" width="17.85546875" style="87" customWidth="1"/>
    <col min="8707" max="8956" width="9.140625" style="87"/>
    <col min="8957" max="8957" width="7.5703125" style="87" customWidth="1"/>
    <col min="8958" max="8958" width="40" style="87" customWidth="1"/>
    <col min="8959" max="8959" width="8.28515625" style="87" customWidth="1"/>
    <col min="8960" max="8961" width="10.85546875" style="87" customWidth="1"/>
    <col min="8962" max="8962" width="17.85546875" style="87" customWidth="1"/>
    <col min="8963" max="9212" width="9.140625" style="87"/>
    <col min="9213" max="9213" width="7.5703125" style="87" customWidth="1"/>
    <col min="9214" max="9214" width="40" style="87" customWidth="1"/>
    <col min="9215" max="9215" width="8.28515625" style="87" customWidth="1"/>
    <col min="9216" max="9217" width="10.85546875" style="87" customWidth="1"/>
    <col min="9218" max="9218" width="17.85546875" style="87" customWidth="1"/>
    <col min="9219" max="9468" width="9.140625" style="87"/>
    <col min="9469" max="9469" width="7.5703125" style="87" customWidth="1"/>
    <col min="9470" max="9470" width="40" style="87" customWidth="1"/>
    <col min="9471" max="9471" width="8.28515625" style="87" customWidth="1"/>
    <col min="9472" max="9473" width="10.85546875" style="87" customWidth="1"/>
    <col min="9474" max="9474" width="17.85546875" style="87" customWidth="1"/>
    <col min="9475" max="9724" width="9.140625" style="87"/>
    <col min="9725" max="9725" width="7.5703125" style="87" customWidth="1"/>
    <col min="9726" max="9726" width="40" style="87" customWidth="1"/>
    <col min="9727" max="9727" width="8.28515625" style="87" customWidth="1"/>
    <col min="9728" max="9729" width="10.85546875" style="87" customWidth="1"/>
    <col min="9730" max="9730" width="17.85546875" style="87" customWidth="1"/>
    <col min="9731" max="9980" width="9.140625" style="87"/>
    <col min="9981" max="9981" width="7.5703125" style="87" customWidth="1"/>
    <col min="9982" max="9982" width="40" style="87" customWidth="1"/>
    <col min="9983" max="9983" width="8.28515625" style="87" customWidth="1"/>
    <col min="9984" max="9985" width="10.85546875" style="87" customWidth="1"/>
    <col min="9986" max="9986" width="17.85546875" style="87" customWidth="1"/>
    <col min="9987" max="10236" width="9.140625" style="87"/>
    <col min="10237" max="10237" width="7.5703125" style="87" customWidth="1"/>
    <col min="10238" max="10238" width="40" style="87" customWidth="1"/>
    <col min="10239" max="10239" width="8.28515625" style="87" customWidth="1"/>
    <col min="10240" max="10241" width="10.85546875" style="87" customWidth="1"/>
    <col min="10242" max="10242" width="17.85546875" style="87" customWidth="1"/>
    <col min="10243" max="10492" width="9.140625" style="87"/>
    <col min="10493" max="10493" width="7.5703125" style="87" customWidth="1"/>
    <col min="10494" max="10494" width="40" style="87" customWidth="1"/>
    <col min="10495" max="10495" width="8.28515625" style="87" customWidth="1"/>
    <col min="10496" max="10497" width="10.85546875" style="87" customWidth="1"/>
    <col min="10498" max="10498" width="17.85546875" style="87" customWidth="1"/>
    <col min="10499" max="10748" width="9.140625" style="87"/>
    <col min="10749" max="10749" width="7.5703125" style="87" customWidth="1"/>
    <col min="10750" max="10750" width="40" style="87" customWidth="1"/>
    <col min="10751" max="10751" width="8.28515625" style="87" customWidth="1"/>
    <col min="10752" max="10753" width="10.85546875" style="87" customWidth="1"/>
    <col min="10754" max="10754" width="17.85546875" style="87" customWidth="1"/>
    <col min="10755" max="11004" width="9.140625" style="87"/>
    <col min="11005" max="11005" width="7.5703125" style="87" customWidth="1"/>
    <col min="11006" max="11006" width="40" style="87" customWidth="1"/>
    <col min="11007" max="11007" width="8.28515625" style="87" customWidth="1"/>
    <col min="11008" max="11009" width="10.85546875" style="87" customWidth="1"/>
    <col min="11010" max="11010" width="17.85546875" style="87" customWidth="1"/>
    <col min="11011" max="11260" width="9.140625" style="87"/>
    <col min="11261" max="11261" width="7.5703125" style="87" customWidth="1"/>
    <col min="11262" max="11262" width="40" style="87" customWidth="1"/>
    <col min="11263" max="11263" width="8.28515625" style="87" customWidth="1"/>
    <col min="11264" max="11265" width="10.85546875" style="87" customWidth="1"/>
    <col min="11266" max="11266" width="17.85546875" style="87" customWidth="1"/>
    <col min="11267" max="11516" width="9.140625" style="87"/>
    <col min="11517" max="11517" width="7.5703125" style="87" customWidth="1"/>
    <col min="11518" max="11518" width="40" style="87" customWidth="1"/>
    <col min="11519" max="11519" width="8.28515625" style="87" customWidth="1"/>
    <col min="11520" max="11521" width="10.85546875" style="87" customWidth="1"/>
    <col min="11522" max="11522" width="17.85546875" style="87" customWidth="1"/>
    <col min="11523" max="11772" width="9.140625" style="87"/>
    <col min="11773" max="11773" width="7.5703125" style="87" customWidth="1"/>
    <col min="11774" max="11774" width="40" style="87" customWidth="1"/>
    <col min="11775" max="11775" width="8.28515625" style="87" customWidth="1"/>
    <col min="11776" max="11777" width="10.85546875" style="87" customWidth="1"/>
    <col min="11778" max="11778" width="17.85546875" style="87" customWidth="1"/>
    <col min="11779" max="12028" width="9.140625" style="87"/>
    <col min="12029" max="12029" width="7.5703125" style="87" customWidth="1"/>
    <col min="12030" max="12030" width="40" style="87" customWidth="1"/>
    <col min="12031" max="12031" width="8.28515625" style="87" customWidth="1"/>
    <col min="12032" max="12033" width="10.85546875" style="87" customWidth="1"/>
    <col min="12034" max="12034" width="17.85546875" style="87" customWidth="1"/>
    <col min="12035" max="12284" width="9.140625" style="87"/>
    <col min="12285" max="12285" width="7.5703125" style="87" customWidth="1"/>
    <col min="12286" max="12286" width="40" style="87" customWidth="1"/>
    <col min="12287" max="12287" width="8.28515625" style="87" customWidth="1"/>
    <col min="12288" max="12289" width="10.85546875" style="87" customWidth="1"/>
    <col min="12290" max="12290" width="17.85546875" style="87" customWidth="1"/>
    <col min="12291" max="12540" width="9.140625" style="87"/>
    <col min="12541" max="12541" width="7.5703125" style="87" customWidth="1"/>
    <col min="12542" max="12542" width="40" style="87" customWidth="1"/>
    <col min="12543" max="12543" width="8.28515625" style="87" customWidth="1"/>
    <col min="12544" max="12545" width="10.85546875" style="87" customWidth="1"/>
    <col min="12546" max="12546" width="17.85546875" style="87" customWidth="1"/>
    <col min="12547" max="12796" width="9.140625" style="87"/>
    <col min="12797" max="12797" width="7.5703125" style="87" customWidth="1"/>
    <col min="12798" max="12798" width="40" style="87" customWidth="1"/>
    <col min="12799" max="12799" width="8.28515625" style="87" customWidth="1"/>
    <col min="12800" max="12801" width="10.85546875" style="87" customWidth="1"/>
    <col min="12802" max="12802" width="17.85546875" style="87" customWidth="1"/>
    <col min="12803" max="13052" width="9.140625" style="87"/>
    <col min="13053" max="13053" width="7.5703125" style="87" customWidth="1"/>
    <col min="13054" max="13054" width="40" style="87" customWidth="1"/>
    <col min="13055" max="13055" width="8.28515625" style="87" customWidth="1"/>
    <col min="13056" max="13057" width="10.85546875" style="87" customWidth="1"/>
    <col min="13058" max="13058" width="17.85546875" style="87" customWidth="1"/>
    <col min="13059" max="13308" width="9.140625" style="87"/>
    <col min="13309" max="13309" width="7.5703125" style="87" customWidth="1"/>
    <col min="13310" max="13310" width="40" style="87" customWidth="1"/>
    <col min="13311" max="13311" width="8.28515625" style="87" customWidth="1"/>
    <col min="13312" max="13313" width="10.85546875" style="87" customWidth="1"/>
    <col min="13314" max="13314" width="17.85546875" style="87" customWidth="1"/>
    <col min="13315" max="13564" width="9.140625" style="87"/>
    <col min="13565" max="13565" width="7.5703125" style="87" customWidth="1"/>
    <col min="13566" max="13566" width="40" style="87" customWidth="1"/>
    <col min="13567" max="13567" width="8.28515625" style="87" customWidth="1"/>
    <col min="13568" max="13569" width="10.85546875" style="87" customWidth="1"/>
    <col min="13570" max="13570" width="17.85546875" style="87" customWidth="1"/>
    <col min="13571" max="13820" width="9.140625" style="87"/>
    <col min="13821" max="13821" width="7.5703125" style="87" customWidth="1"/>
    <col min="13822" max="13822" width="40" style="87" customWidth="1"/>
    <col min="13823" max="13823" width="8.28515625" style="87" customWidth="1"/>
    <col min="13824" max="13825" width="10.85546875" style="87" customWidth="1"/>
    <col min="13826" max="13826" width="17.85546875" style="87" customWidth="1"/>
    <col min="13827" max="14076" width="9.140625" style="87"/>
    <col min="14077" max="14077" width="7.5703125" style="87" customWidth="1"/>
    <col min="14078" max="14078" width="40" style="87" customWidth="1"/>
    <col min="14079" max="14079" width="8.28515625" style="87" customWidth="1"/>
    <col min="14080" max="14081" width="10.85546875" style="87" customWidth="1"/>
    <col min="14082" max="14082" width="17.85546875" style="87" customWidth="1"/>
    <col min="14083" max="14332" width="9.140625" style="87"/>
    <col min="14333" max="14333" width="7.5703125" style="87" customWidth="1"/>
    <col min="14334" max="14334" width="40" style="87" customWidth="1"/>
    <col min="14335" max="14335" width="8.28515625" style="87" customWidth="1"/>
    <col min="14336" max="14337" width="10.85546875" style="87" customWidth="1"/>
    <col min="14338" max="14338" width="17.85546875" style="87" customWidth="1"/>
    <col min="14339" max="14588" width="9.140625" style="87"/>
    <col min="14589" max="14589" width="7.5703125" style="87" customWidth="1"/>
    <col min="14590" max="14590" width="40" style="87" customWidth="1"/>
    <col min="14591" max="14591" width="8.28515625" style="87" customWidth="1"/>
    <col min="14592" max="14593" width="10.85546875" style="87" customWidth="1"/>
    <col min="14594" max="14594" width="17.85546875" style="87" customWidth="1"/>
    <col min="14595" max="14844" width="9.140625" style="87"/>
    <col min="14845" max="14845" width="7.5703125" style="87" customWidth="1"/>
    <col min="14846" max="14846" width="40" style="87" customWidth="1"/>
    <col min="14847" max="14847" width="8.28515625" style="87" customWidth="1"/>
    <col min="14848" max="14849" width="10.85546875" style="87" customWidth="1"/>
    <col min="14850" max="14850" width="17.85546875" style="87" customWidth="1"/>
    <col min="14851" max="15100" width="9.140625" style="87"/>
    <col min="15101" max="15101" width="7.5703125" style="87" customWidth="1"/>
    <col min="15102" max="15102" width="40" style="87" customWidth="1"/>
    <col min="15103" max="15103" width="8.28515625" style="87" customWidth="1"/>
    <col min="15104" max="15105" width="10.85546875" style="87" customWidth="1"/>
    <col min="15106" max="15106" width="17.85546875" style="87" customWidth="1"/>
    <col min="15107" max="15356" width="9.140625" style="87"/>
    <col min="15357" max="15357" width="7.5703125" style="87" customWidth="1"/>
    <col min="15358" max="15358" width="40" style="87" customWidth="1"/>
    <col min="15359" max="15359" width="8.28515625" style="87" customWidth="1"/>
    <col min="15360" max="15361" width="10.85546875" style="87" customWidth="1"/>
    <col min="15362" max="15362" width="17.85546875" style="87" customWidth="1"/>
    <col min="15363" max="15612" width="9.140625" style="87"/>
    <col min="15613" max="15613" width="7.5703125" style="87" customWidth="1"/>
    <col min="15614" max="15614" width="40" style="87" customWidth="1"/>
    <col min="15615" max="15615" width="8.28515625" style="87" customWidth="1"/>
    <col min="15616" max="15617" width="10.85546875" style="87" customWidth="1"/>
    <col min="15618" max="15618" width="17.85546875" style="87" customWidth="1"/>
    <col min="15619" max="15868" width="9.140625" style="87"/>
    <col min="15869" max="15869" width="7.5703125" style="87" customWidth="1"/>
    <col min="15870" max="15870" width="40" style="87" customWidth="1"/>
    <col min="15871" max="15871" width="8.28515625" style="87" customWidth="1"/>
    <col min="15872" max="15873" width="10.85546875" style="87" customWidth="1"/>
    <col min="15874" max="15874" width="17.85546875" style="87" customWidth="1"/>
    <col min="15875" max="16124" width="9.140625" style="87"/>
    <col min="16125" max="16125" width="7.5703125" style="87" customWidth="1"/>
    <col min="16126" max="16126" width="40" style="87" customWidth="1"/>
    <col min="16127" max="16127" width="8.28515625" style="87" customWidth="1"/>
    <col min="16128" max="16129" width="10.85546875" style="87" customWidth="1"/>
    <col min="16130" max="16130" width="17.85546875" style="87" customWidth="1"/>
    <col min="16131" max="16384" width="9.140625" style="87"/>
  </cols>
  <sheetData>
    <row r="1" spans="1:7" x14ac:dyDescent="0.25">
      <c r="A1" s="87" t="s">
        <v>256</v>
      </c>
    </row>
    <row r="2" spans="1:7" ht="30" customHeight="1" x14ac:dyDescent="0.25">
      <c r="A2" s="169" t="s">
        <v>255</v>
      </c>
      <c r="B2" s="169"/>
      <c r="C2" s="169"/>
      <c r="D2" s="169"/>
      <c r="E2" s="169"/>
      <c r="F2" s="169"/>
      <c r="G2" s="86"/>
    </row>
    <row r="3" spans="1:7" ht="34.5" customHeight="1" x14ac:dyDescent="0.25">
      <c r="A3" s="83"/>
      <c r="B3" s="169" t="s">
        <v>161</v>
      </c>
      <c r="C3" s="169"/>
      <c r="D3" s="169"/>
      <c r="E3" s="169"/>
      <c r="F3" s="169"/>
    </row>
    <row r="4" spans="1:7" x14ac:dyDescent="0.25">
      <c r="A4" s="83"/>
      <c r="B4" s="88"/>
      <c r="C4" s="84"/>
      <c r="D4" s="89"/>
      <c r="E4" s="85"/>
      <c r="F4" s="90"/>
    </row>
    <row r="5" spans="1:7" x14ac:dyDescent="0.25">
      <c r="A5" s="91" t="s">
        <v>5</v>
      </c>
      <c r="B5" s="92" t="s">
        <v>50</v>
      </c>
      <c r="C5" s="93"/>
      <c r="D5" s="94"/>
      <c r="E5" s="95"/>
      <c r="F5" s="95"/>
    </row>
    <row r="6" spans="1:7" ht="30" x14ac:dyDescent="0.25">
      <c r="A6" s="96" t="s">
        <v>1</v>
      </c>
      <c r="B6" s="97" t="s">
        <v>2</v>
      </c>
      <c r="C6" s="96" t="s">
        <v>3</v>
      </c>
      <c r="D6" s="96" t="s">
        <v>4</v>
      </c>
      <c r="E6" s="96" t="s">
        <v>107</v>
      </c>
      <c r="F6" s="98" t="s">
        <v>108</v>
      </c>
    </row>
    <row r="7" spans="1:7" x14ac:dyDescent="0.25">
      <c r="A7" s="85"/>
      <c r="B7" s="99"/>
      <c r="C7" s="85"/>
      <c r="D7" s="85"/>
      <c r="E7" s="85"/>
      <c r="F7" s="90"/>
    </row>
    <row r="8" spans="1:7" ht="60" x14ac:dyDescent="0.25">
      <c r="A8" s="100" t="s">
        <v>14</v>
      </c>
      <c r="B8" s="70" t="s">
        <v>89</v>
      </c>
      <c r="C8" s="101" t="s">
        <v>6</v>
      </c>
      <c r="D8" s="102">
        <v>8500</v>
      </c>
      <c r="E8" s="102"/>
      <c r="F8" s="71">
        <f>D8*E8</f>
        <v>0</v>
      </c>
    </row>
    <row r="9" spans="1:7" ht="45" x14ac:dyDescent="0.25">
      <c r="A9" s="100" t="s">
        <v>15</v>
      </c>
      <c r="B9" s="70" t="s">
        <v>9</v>
      </c>
      <c r="C9" s="101" t="s">
        <v>0</v>
      </c>
      <c r="D9" s="103">
        <v>450</v>
      </c>
      <c r="E9" s="104"/>
      <c r="F9" s="71">
        <f t="shared" ref="F9:F23" si="0">D9*E9</f>
        <v>0</v>
      </c>
    </row>
    <row r="10" spans="1:7" ht="45" x14ac:dyDescent="0.25">
      <c r="A10" s="100" t="s">
        <v>16</v>
      </c>
      <c r="B10" s="70" t="s">
        <v>8</v>
      </c>
      <c r="C10" s="101" t="s">
        <v>6</v>
      </c>
      <c r="D10" s="103">
        <v>1900</v>
      </c>
      <c r="E10" s="104"/>
      <c r="F10" s="71">
        <f>D10*E10</f>
        <v>0</v>
      </c>
    </row>
    <row r="11" spans="1:7" ht="60" x14ac:dyDescent="0.25">
      <c r="A11" s="100" t="s">
        <v>17</v>
      </c>
      <c r="B11" s="70" t="s">
        <v>51</v>
      </c>
      <c r="C11" s="101" t="s">
        <v>6</v>
      </c>
      <c r="D11" s="103">
        <v>150</v>
      </c>
      <c r="E11" s="104"/>
      <c r="F11" s="71">
        <f t="shared" si="0"/>
        <v>0</v>
      </c>
    </row>
    <row r="12" spans="1:7" ht="45" x14ac:dyDescent="0.25">
      <c r="A12" s="100" t="s">
        <v>18</v>
      </c>
      <c r="B12" s="70" t="s">
        <v>52</v>
      </c>
      <c r="C12" s="101" t="s">
        <v>6</v>
      </c>
      <c r="D12" s="103">
        <v>300</v>
      </c>
      <c r="E12" s="104"/>
      <c r="F12" s="71">
        <f t="shared" si="0"/>
        <v>0</v>
      </c>
    </row>
    <row r="13" spans="1:7" ht="45" x14ac:dyDescent="0.25">
      <c r="A13" s="100" t="s">
        <v>19</v>
      </c>
      <c r="B13" s="70" t="s">
        <v>86</v>
      </c>
      <c r="C13" s="101" t="s">
        <v>6</v>
      </c>
      <c r="D13" s="103">
        <v>360000</v>
      </c>
      <c r="E13" s="104"/>
      <c r="F13" s="71">
        <f t="shared" si="0"/>
        <v>0</v>
      </c>
    </row>
    <row r="14" spans="1:7" ht="52.5" customHeight="1" x14ac:dyDescent="0.25">
      <c r="A14" s="100" t="s">
        <v>20</v>
      </c>
      <c r="B14" s="70" t="s">
        <v>10</v>
      </c>
      <c r="C14" s="101" t="s">
        <v>7</v>
      </c>
      <c r="D14" s="103">
        <v>8100</v>
      </c>
      <c r="E14" s="104"/>
      <c r="F14" s="71">
        <f t="shared" si="0"/>
        <v>0</v>
      </c>
    </row>
    <row r="15" spans="1:7" ht="57" customHeight="1" x14ac:dyDescent="0.25">
      <c r="A15" s="100" t="s">
        <v>21</v>
      </c>
      <c r="B15" s="70" t="s">
        <v>25</v>
      </c>
      <c r="C15" s="101" t="s">
        <v>7</v>
      </c>
      <c r="D15" s="103">
        <v>5400</v>
      </c>
      <c r="E15" s="104"/>
      <c r="F15" s="71">
        <f t="shared" si="0"/>
        <v>0</v>
      </c>
    </row>
    <row r="16" spans="1:7" ht="64.5" customHeight="1" x14ac:dyDescent="0.25">
      <c r="A16" s="100" t="s">
        <v>22</v>
      </c>
      <c r="B16" s="70" t="s">
        <v>87</v>
      </c>
      <c r="C16" s="101" t="s">
        <v>6</v>
      </c>
      <c r="D16" s="103">
        <v>360000</v>
      </c>
      <c r="E16" s="104"/>
      <c r="F16" s="71">
        <f t="shared" si="0"/>
        <v>0</v>
      </c>
    </row>
    <row r="17" spans="1:7" ht="84.75" customHeight="1" x14ac:dyDescent="0.25">
      <c r="A17" s="100" t="s">
        <v>23</v>
      </c>
      <c r="B17" s="70" t="s">
        <v>11</v>
      </c>
      <c r="C17" s="101" t="s">
        <v>6</v>
      </c>
      <c r="D17" s="103">
        <v>2000</v>
      </c>
      <c r="E17" s="104"/>
      <c r="F17" s="71">
        <f t="shared" si="0"/>
        <v>0</v>
      </c>
    </row>
    <row r="18" spans="1:7" ht="209.25" customHeight="1" x14ac:dyDescent="0.25">
      <c r="A18" s="100" t="s">
        <v>24</v>
      </c>
      <c r="B18" s="70" t="s">
        <v>162</v>
      </c>
      <c r="C18" s="101" t="s">
        <v>6</v>
      </c>
      <c r="D18" s="103">
        <v>1300</v>
      </c>
      <c r="E18" s="104"/>
      <c r="F18" s="71">
        <f t="shared" si="0"/>
        <v>0</v>
      </c>
    </row>
    <row r="19" spans="1:7" ht="225" x14ac:dyDescent="0.25">
      <c r="A19" s="100" t="s">
        <v>26</v>
      </c>
      <c r="B19" s="70" t="s">
        <v>163</v>
      </c>
      <c r="C19" s="101" t="s">
        <v>6</v>
      </c>
      <c r="D19" s="103">
        <v>700</v>
      </c>
      <c r="E19" s="104"/>
      <c r="F19" s="71">
        <f t="shared" si="0"/>
        <v>0</v>
      </c>
    </row>
    <row r="20" spans="1:7" ht="45" x14ac:dyDescent="0.25">
      <c r="A20" s="100" t="s">
        <v>105</v>
      </c>
      <c r="B20" s="70" t="s">
        <v>27</v>
      </c>
      <c r="C20" s="101" t="s">
        <v>7</v>
      </c>
      <c r="D20" s="103">
        <v>110</v>
      </c>
      <c r="E20" s="104"/>
      <c r="F20" s="71">
        <f t="shared" si="0"/>
        <v>0</v>
      </c>
    </row>
    <row r="21" spans="1:7" x14ac:dyDescent="0.25">
      <c r="A21" s="100" t="s">
        <v>135</v>
      </c>
      <c r="B21" s="70" t="s">
        <v>28</v>
      </c>
      <c r="C21" s="101" t="s">
        <v>6</v>
      </c>
      <c r="D21" s="103">
        <v>4000</v>
      </c>
      <c r="E21" s="104"/>
      <c r="F21" s="71">
        <f t="shared" si="0"/>
        <v>0</v>
      </c>
    </row>
    <row r="22" spans="1:7" ht="30" x14ac:dyDescent="0.25">
      <c r="A22" s="100" t="s">
        <v>145</v>
      </c>
      <c r="B22" s="70" t="s">
        <v>88</v>
      </c>
      <c r="C22" s="101" t="s">
        <v>6</v>
      </c>
      <c r="D22" s="103">
        <v>360000</v>
      </c>
      <c r="E22" s="104"/>
      <c r="F22" s="71">
        <f t="shared" si="0"/>
        <v>0</v>
      </c>
    </row>
    <row r="23" spans="1:7" ht="45" x14ac:dyDescent="0.25">
      <c r="A23" s="100" t="s">
        <v>146</v>
      </c>
      <c r="B23" s="70" t="s">
        <v>106</v>
      </c>
      <c r="C23" s="101" t="s">
        <v>0</v>
      </c>
      <c r="D23" s="103">
        <v>30</v>
      </c>
      <c r="E23" s="104"/>
      <c r="F23" s="71">
        <f t="shared" si="0"/>
        <v>0</v>
      </c>
    </row>
    <row r="24" spans="1:7" x14ac:dyDescent="0.25">
      <c r="A24" s="105"/>
      <c r="B24" s="81"/>
      <c r="C24" s="82"/>
      <c r="D24" s="106"/>
      <c r="E24" s="107"/>
      <c r="F24" s="90"/>
    </row>
    <row r="25" spans="1:7" ht="6" customHeight="1" x14ac:dyDescent="0.25">
      <c r="A25" s="108"/>
      <c r="B25" s="52"/>
      <c r="C25" s="52"/>
      <c r="D25" s="52"/>
      <c r="E25" s="52"/>
      <c r="F25" s="52"/>
    </row>
    <row r="26" spans="1:7" ht="15.75" thickBot="1" x14ac:dyDescent="0.3">
      <c r="A26" s="167" t="s">
        <v>29</v>
      </c>
      <c r="B26" s="167"/>
      <c r="C26" s="109"/>
      <c r="D26" s="109"/>
      <c r="E26" s="110"/>
      <c r="F26" s="111">
        <f>SUM(F8:F25)</f>
        <v>0</v>
      </c>
      <c r="G26" s="87" t="s">
        <v>137</v>
      </c>
    </row>
    <row r="27" spans="1:7" ht="15.75" thickTop="1" x14ac:dyDescent="0.25"/>
    <row r="28" spans="1:7" ht="37.5" customHeight="1" x14ac:dyDescent="0.25">
      <c r="A28" s="91" t="s">
        <v>30</v>
      </c>
      <c r="B28" s="168" t="s">
        <v>31</v>
      </c>
      <c r="C28" s="168"/>
      <c r="D28" s="168"/>
      <c r="E28" s="168"/>
      <c r="F28" s="168"/>
    </row>
    <row r="29" spans="1:7" ht="30" x14ac:dyDescent="0.25">
      <c r="A29" s="96" t="s">
        <v>1</v>
      </c>
      <c r="B29" s="97" t="s">
        <v>2</v>
      </c>
      <c r="C29" s="96" t="s">
        <v>3</v>
      </c>
      <c r="D29" s="96" t="s">
        <v>4</v>
      </c>
      <c r="E29" s="96" t="s">
        <v>107</v>
      </c>
      <c r="F29" s="98" t="s">
        <v>108</v>
      </c>
    </row>
    <row r="30" spans="1:7" x14ac:dyDescent="0.25">
      <c r="A30" s="100" t="s">
        <v>32</v>
      </c>
      <c r="B30" s="112" t="s">
        <v>33</v>
      </c>
      <c r="C30" s="113" t="s">
        <v>34</v>
      </c>
      <c r="D30" s="114">
        <v>120</v>
      </c>
      <c r="E30" s="113"/>
      <c r="F30" s="102">
        <f t="shared" ref="F30:F39" si="1">D30*E30</f>
        <v>0</v>
      </c>
    </row>
    <row r="31" spans="1:7" x14ac:dyDescent="0.25">
      <c r="A31" s="100" t="s">
        <v>35</v>
      </c>
      <c r="B31" s="112" t="s">
        <v>36</v>
      </c>
      <c r="C31" s="113" t="s">
        <v>34</v>
      </c>
      <c r="D31" s="114">
        <v>60</v>
      </c>
      <c r="E31" s="113"/>
      <c r="F31" s="102">
        <f t="shared" si="1"/>
        <v>0</v>
      </c>
    </row>
    <row r="32" spans="1:7" x14ac:dyDescent="0.25">
      <c r="A32" s="100" t="s">
        <v>37</v>
      </c>
      <c r="B32" s="112" t="s">
        <v>38</v>
      </c>
      <c r="C32" s="113" t="s">
        <v>34</v>
      </c>
      <c r="D32" s="114">
        <v>60</v>
      </c>
      <c r="E32" s="113"/>
      <c r="F32" s="102">
        <f t="shared" si="1"/>
        <v>0</v>
      </c>
    </row>
    <row r="33" spans="1:7" x14ac:dyDescent="0.25">
      <c r="A33" s="100" t="s">
        <v>39</v>
      </c>
      <c r="B33" s="112" t="s">
        <v>40</v>
      </c>
      <c r="C33" s="113" t="s">
        <v>34</v>
      </c>
      <c r="D33" s="114">
        <v>40</v>
      </c>
      <c r="E33" s="113"/>
      <c r="F33" s="102">
        <f t="shared" si="1"/>
        <v>0</v>
      </c>
    </row>
    <row r="34" spans="1:7" x14ac:dyDescent="0.25">
      <c r="A34" s="100" t="s">
        <v>41</v>
      </c>
      <c r="B34" s="112" t="s">
        <v>42</v>
      </c>
      <c r="C34" s="113" t="s">
        <v>34</v>
      </c>
      <c r="D34" s="114">
        <v>60</v>
      </c>
      <c r="E34" s="113"/>
      <c r="F34" s="102">
        <f t="shared" si="1"/>
        <v>0</v>
      </c>
    </row>
    <row r="35" spans="1:7" x14ac:dyDescent="0.25">
      <c r="A35" s="100" t="s">
        <v>43</v>
      </c>
      <c r="B35" s="112" t="s">
        <v>153</v>
      </c>
      <c r="C35" s="113" t="s">
        <v>34</v>
      </c>
      <c r="D35" s="114">
        <v>40</v>
      </c>
      <c r="E35" s="113"/>
      <c r="F35" s="102">
        <f t="shared" si="1"/>
        <v>0</v>
      </c>
    </row>
    <row r="36" spans="1:7" x14ac:dyDescent="0.25">
      <c r="A36" s="100" t="s">
        <v>44</v>
      </c>
      <c r="B36" s="112" t="s">
        <v>152</v>
      </c>
      <c r="C36" s="113" t="s">
        <v>34</v>
      </c>
      <c r="D36" s="114">
        <v>60</v>
      </c>
      <c r="E36" s="113"/>
      <c r="F36" s="102">
        <f t="shared" ref="F36" si="2">D36*E36</f>
        <v>0</v>
      </c>
    </row>
    <row r="37" spans="1:7" x14ac:dyDescent="0.25">
      <c r="A37" s="100" t="s">
        <v>46</v>
      </c>
      <c r="B37" s="112" t="s">
        <v>154</v>
      </c>
      <c r="C37" s="113" t="s">
        <v>34</v>
      </c>
      <c r="D37" s="114">
        <v>20</v>
      </c>
      <c r="E37" s="113"/>
      <c r="F37" s="102">
        <f t="shared" si="1"/>
        <v>0</v>
      </c>
    </row>
    <row r="38" spans="1:7" x14ac:dyDescent="0.25">
      <c r="A38" s="100" t="s">
        <v>48</v>
      </c>
      <c r="B38" s="112" t="s">
        <v>155</v>
      </c>
      <c r="C38" s="113" t="s">
        <v>34</v>
      </c>
      <c r="D38" s="114">
        <v>40</v>
      </c>
      <c r="E38" s="113"/>
      <c r="F38" s="102">
        <f t="shared" si="1"/>
        <v>0</v>
      </c>
    </row>
    <row r="39" spans="1:7" x14ac:dyDescent="0.25">
      <c r="A39" s="100" t="s">
        <v>151</v>
      </c>
      <c r="B39" s="112" t="s">
        <v>156</v>
      </c>
      <c r="C39" s="113" t="s">
        <v>34</v>
      </c>
      <c r="D39" s="114">
        <v>40</v>
      </c>
      <c r="E39" s="113"/>
      <c r="F39" s="102">
        <f t="shared" si="1"/>
        <v>0</v>
      </c>
    </row>
    <row r="40" spans="1:7" ht="6" customHeight="1" x14ac:dyDescent="0.25">
      <c r="A40" s="105"/>
      <c r="B40" s="52"/>
      <c r="C40" s="52"/>
      <c r="D40" s="25"/>
      <c r="E40" s="26"/>
      <c r="F40" s="26"/>
    </row>
    <row r="41" spans="1:7" ht="15.75" thickBot="1" x14ac:dyDescent="0.3">
      <c r="A41" s="167" t="s">
        <v>29</v>
      </c>
      <c r="B41" s="167"/>
      <c r="C41" s="109"/>
      <c r="D41" s="110"/>
      <c r="E41" s="115"/>
      <c r="F41" s="115">
        <f>SUM(F30:F40)</f>
        <v>0</v>
      </c>
      <c r="G41" s="87" t="s">
        <v>138</v>
      </c>
    </row>
    <row r="42" spans="1:7" ht="16.5" thickTop="1" thickBot="1" x14ac:dyDescent="0.3"/>
    <row r="43" spans="1:7" ht="16.5" thickTop="1" thickBot="1" x14ac:dyDescent="0.3">
      <c r="F43" s="116">
        <f>F26+F41</f>
        <v>0</v>
      </c>
      <c r="G43" s="87" t="s">
        <v>139</v>
      </c>
    </row>
    <row r="44" spans="1:7" ht="15.75" thickTop="1" x14ac:dyDescent="0.25"/>
  </sheetData>
  <mergeCells count="5">
    <mergeCell ref="A26:B26"/>
    <mergeCell ref="B28:F28"/>
    <mergeCell ref="A41:B41"/>
    <mergeCell ref="B3:F3"/>
    <mergeCell ref="A2:F2"/>
  </mergeCells>
  <pageMargins left="0.7" right="0.7" top="0.75" bottom="0.75" header="0.3" footer="0.3"/>
  <pageSetup paperSize="9" scale="81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48"/>
  <sheetViews>
    <sheetView topLeftCell="A16" zoomScaleNormal="100" workbookViewId="0">
      <selection activeCell="F20" sqref="F20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6" x14ac:dyDescent="0.25">
      <c r="A1" s="17"/>
      <c r="B1" s="17"/>
      <c r="C1" s="17"/>
      <c r="D1" s="15"/>
      <c r="E1" s="19"/>
      <c r="F1" s="19"/>
    </row>
    <row r="2" spans="1:6" x14ac:dyDescent="0.25">
      <c r="A2" s="1"/>
      <c r="B2" s="75" t="s">
        <v>164</v>
      </c>
      <c r="C2" s="12"/>
      <c r="D2" s="7"/>
      <c r="E2" s="21"/>
      <c r="F2" s="21"/>
    </row>
    <row r="3" spans="1:6" x14ac:dyDescent="0.25">
      <c r="A3" s="1"/>
      <c r="B3" s="11"/>
      <c r="C3" s="12"/>
      <c r="D3" s="7"/>
      <c r="E3" s="21"/>
      <c r="F3" s="21"/>
    </row>
    <row r="4" spans="1:6" x14ac:dyDescent="0.25">
      <c r="A4" s="18" t="s">
        <v>5</v>
      </c>
      <c r="B4" s="22" t="s">
        <v>50</v>
      </c>
      <c r="C4" s="23"/>
      <c r="D4" s="50"/>
      <c r="E4" s="24"/>
      <c r="F4" s="24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6" x14ac:dyDescent="0.25">
      <c r="A6" s="7"/>
      <c r="B6" s="8"/>
      <c r="C6" s="7"/>
      <c r="D6" s="7"/>
      <c r="E6" s="21"/>
      <c r="F6" s="21"/>
    </row>
    <row r="7" spans="1:6" ht="63" x14ac:dyDescent="0.25">
      <c r="A7" s="54" t="s">
        <v>14</v>
      </c>
      <c r="B7" s="55" t="s">
        <v>89</v>
      </c>
      <c r="C7" s="56" t="s">
        <v>6</v>
      </c>
      <c r="D7" s="59">
        <v>38000</v>
      </c>
      <c r="E7" s="60"/>
      <c r="F7" s="61">
        <f>D7*E7</f>
        <v>0</v>
      </c>
    </row>
    <row r="8" spans="1:6" ht="47.25" x14ac:dyDescent="0.25">
      <c r="A8" s="54" t="s">
        <v>15</v>
      </c>
      <c r="B8" s="55" t="s">
        <v>9</v>
      </c>
      <c r="C8" s="56" t="s">
        <v>0</v>
      </c>
      <c r="D8" s="59">
        <v>390</v>
      </c>
      <c r="E8" s="60"/>
      <c r="F8" s="61">
        <f>D8*E8</f>
        <v>0</v>
      </c>
    </row>
    <row r="9" spans="1:6" ht="63" x14ac:dyDescent="0.25">
      <c r="A9" s="54" t="s">
        <v>16</v>
      </c>
      <c r="B9" s="55" t="s">
        <v>8</v>
      </c>
      <c r="C9" s="56" t="s">
        <v>6</v>
      </c>
      <c r="D9" s="59">
        <v>2500</v>
      </c>
      <c r="E9" s="60"/>
      <c r="F9" s="61">
        <f t="shared" ref="F9:F16" si="0">D9*E9</f>
        <v>0</v>
      </c>
    </row>
    <row r="10" spans="1:6" ht="64.5" customHeight="1" x14ac:dyDescent="0.25">
      <c r="A10" s="54" t="s">
        <v>17</v>
      </c>
      <c r="B10" s="55" t="s">
        <v>51</v>
      </c>
      <c r="C10" s="56" t="s">
        <v>6</v>
      </c>
      <c r="D10" s="59">
        <v>5000</v>
      </c>
      <c r="E10" s="60"/>
      <c r="F10" s="61">
        <f t="shared" si="0"/>
        <v>0</v>
      </c>
    </row>
    <row r="11" spans="1:6" ht="64.5" customHeight="1" x14ac:dyDescent="0.25">
      <c r="A11" s="54" t="s">
        <v>18</v>
      </c>
      <c r="B11" s="55" t="s">
        <v>52</v>
      </c>
      <c r="C11" s="56" t="s">
        <v>6</v>
      </c>
      <c r="D11" s="59">
        <v>3500</v>
      </c>
      <c r="E11" s="60"/>
      <c r="F11" s="61">
        <f t="shared" si="0"/>
        <v>0</v>
      </c>
    </row>
    <row r="12" spans="1:6" ht="90.75" customHeight="1" x14ac:dyDescent="0.25">
      <c r="A12" s="54" t="s">
        <v>19</v>
      </c>
      <c r="B12" s="55" t="s">
        <v>11</v>
      </c>
      <c r="C12" s="56" t="s">
        <v>6</v>
      </c>
      <c r="D12" s="59">
        <v>6700</v>
      </c>
      <c r="E12" s="60"/>
      <c r="F12" s="61">
        <f t="shared" si="0"/>
        <v>0</v>
      </c>
    </row>
    <row r="13" spans="1:6" ht="195" customHeight="1" x14ac:dyDescent="0.25">
      <c r="A13" s="54" t="s">
        <v>20</v>
      </c>
      <c r="B13" s="55" t="s">
        <v>12</v>
      </c>
      <c r="C13" s="56" t="s">
        <v>6</v>
      </c>
      <c r="D13" s="59">
        <v>4700</v>
      </c>
      <c r="E13" s="60"/>
      <c r="F13" s="61">
        <f t="shared" si="0"/>
        <v>0</v>
      </c>
    </row>
    <row r="14" spans="1:6" ht="246.75" customHeight="1" x14ac:dyDescent="0.25">
      <c r="A14" s="54" t="s">
        <v>21</v>
      </c>
      <c r="B14" s="55" t="s">
        <v>13</v>
      </c>
      <c r="C14" s="56" t="s">
        <v>6</v>
      </c>
      <c r="D14" s="59">
        <v>2100</v>
      </c>
      <c r="E14" s="60"/>
      <c r="F14" s="61">
        <f t="shared" si="0"/>
        <v>0</v>
      </c>
    </row>
    <row r="15" spans="1:6" ht="47.25" x14ac:dyDescent="0.25">
      <c r="A15" s="54" t="s">
        <v>22</v>
      </c>
      <c r="B15" s="55" t="s">
        <v>27</v>
      </c>
      <c r="C15" s="56" t="s">
        <v>7</v>
      </c>
      <c r="D15" s="59">
        <v>430</v>
      </c>
      <c r="E15" s="60"/>
      <c r="F15" s="61">
        <f t="shared" si="0"/>
        <v>0</v>
      </c>
    </row>
    <row r="16" spans="1:6" x14ac:dyDescent="0.25">
      <c r="A16" s="54" t="s">
        <v>23</v>
      </c>
      <c r="B16" s="55" t="s">
        <v>28</v>
      </c>
      <c r="C16" s="56" t="s">
        <v>6</v>
      </c>
      <c r="D16" s="59">
        <v>13500</v>
      </c>
      <c r="E16" s="60"/>
      <c r="F16" s="61">
        <f t="shared" si="0"/>
        <v>0</v>
      </c>
    </row>
    <row r="17" spans="1:7" ht="31.5" x14ac:dyDescent="0.25">
      <c r="A17" s="54" t="s">
        <v>24</v>
      </c>
      <c r="B17" s="55" t="s">
        <v>140</v>
      </c>
      <c r="C17" s="56" t="s">
        <v>121</v>
      </c>
      <c r="D17" s="59">
        <v>6200</v>
      </c>
      <c r="E17" s="60"/>
      <c r="F17" s="61"/>
    </row>
    <row r="18" spans="1:7" ht="6" customHeight="1" x14ac:dyDescent="0.25">
      <c r="A18" s="16"/>
      <c r="B18" s="17"/>
      <c r="C18" s="17"/>
      <c r="D18" s="15"/>
      <c r="E18" s="19"/>
      <c r="F18" s="19"/>
    </row>
    <row r="19" spans="1:7" ht="16.5" thickBot="1" x14ac:dyDescent="0.3">
      <c r="A19" s="171" t="s">
        <v>29</v>
      </c>
      <c r="B19" s="171"/>
      <c r="C19" s="5"/>
      <c r="D19" s="6"/>
      <c r="E19" s="10"/>
      <c r="F19" s="10">
        <f>SUM(F7:F18)</f>
        <v>0</v>
      </c>
      <c r="G19" s="13" t="s">
        <v>137</v>
      </c>
    </row>
    <row r="20" spans="1:7" ht="16.5" thickTop="1" x14ac:dyDescent="0.25">
      <c r="A20" s="17"/>
      <c r="B20" s="17"/>
      <c r="C20" s="17"/>
      <c r="D20" s="15"/>
      <c r="E20" s="19"/>
      <c r="F20" s="19"/>
    </row>
    <row r="21" spans="1:7" x14ac:dyDescent="0.25">
      <c r="A21" s="18" t="s">
        <v>30</v>
      </c>
      <c r="B21" s="170" t="s">
        <v>80</v>
      </c>
      <c r="C21" s="170"/>
      <c r="D21" s="170"/>
      <c r="E21" s="170"/>
      <c r="F21" s="170"/>
    </row>
    <row r="22" spans="1:7" ht="36" customHeight="1" x14ac:dyDescent="0.25">
      <c r="A22" s="2" t="s">
        <v>1</v>
      </c>
      <c r="B22" s="3" t="s">
        <v>2</v>
      </c>
      <c r="C22" s="2" t="s">
        <v>3</v>
      </c>
      <c r="D22" s="2" t="s">
        <v>4</v>
      </c>
      <c r="E22" s="2" t="s">
        <v>107</v>
      </c>
      <c r="F22" s="4" t="s">
        <v>108</v>
      </c>
    </row>
    <row r="23" spans="1:7" x14ac:dyDescent="0.25">
      <c r="A23" s="54" t="s">
        <v>32</v>
      </c>
      <c r="B23" s="55" t="s">
        <v>33</v>
      </c>
      <c r="C23" s="56" t="s">
        <v>34</v>
      </c>
      <c r="D23" s="59">
        <v>120</v>
      </c>
      <c r="E23" s="60"/>
      <c r="F23" s="61">
        <f>D23*E23</f>
        <v>0</v>
      </c>
    </row>
    <row r="24" spans="1:7" x14ac:dyDescent="0.25">
      <c r="A24" s="54" t="s">
        <v>35</v>
      </c>
      <c r="B24" s="55" t="s">
        <v>36</v>
      </c>
      <c r="C24" s="56" t="s">
        <v>34</v>
      </c>
      <c r="D24" s="59">
        <v>60</v>
      </c>
      <c r="E24" s="60"/>
      <c r="F24" s="61">
        <f t="shared" ref="F24:F30" si="1">D24*E24</f>
        <v>0</v>
      </c>
    </row>
    <row r="25" spans="1:7" x14ac:dyDescent="0.25">
      <c r="A25" s="54" t="s">
        <v>37</v>
      </c>
      <c r="B25" s="55" t="s">
        <v>38</v>
      </c>
      <c r="C25" s="56" t="s">
        <v>34</v>
      </c>
      <c r="D25" s="59">
        <v>60</v>
      </c>
      <c r="E25" s="60"/>
      <c r="F25" s="61">
        <f t="shared" si="1"/>
        <v>0</v>
      </c>
    </row>
    <row r="26" spans="1:7" x14ac:dyDescent="0.25">
      <c r="A26" s="54" t="s">
        <v>39</v>
      </c>
      <c r="B26" s="55" t="s">
        <v>53</v>
      </c>
      <c r="C26" s="56" t="s">
        <v>34</v>
      </c>
      <c r="D26" s="59">
        <v>60</v>
      </c>
      <c r="E26" s="60"/>
      <c r="F26" s="61">
        <f t="shared" si="1"/>
        <v>0</v>
      </c>
    </row>
    <row r="27" spans="1:7" x14ac:dyDescent="0.25">
      <c r="A27" s="54" t="s">
        <v>41</v>
      </c>
      <c r="B27" s="55" t="s">
        <v>47</v>
      </c>
      <c r="C27" s="56" t="s">
        <v>34</v>
      </c>
      <c r="D27" s="59">
        <v>20</v>
      </c>
      <c r="E27" s="60"/>
      <c r="F27" s="61">
        <f t="shared" si="1"/>
        <v>0</v>
      </c>
    </row>
    <row r="28" spans="1:7" x14ac:dyDescent="0.25">
      <c r="A28" s="54" t="s">
        <v>43</v>
      </c>
      <c r="B28" s="55" t="s">
        <v>49</v>
      </c>
      <c r="C28" s="56" t="s">
        <v>34</v>
      </c>
      <c r="D28" s="59">
        <v>20</v>
      </c>
      <c r="E28" s="60"/>
      <c r="F28" s="61">
        <f t="shared" si="1"/>
        <v>0</v>
      </c>
    </row>
    <row r="29" spans="1:7" x14ac:dyDescent="0.25">
      <c r="A29" s="54" t="s">
        <v>44</v>
      </c>
      <c r="B29" s="55" t="s">
        <v>116</v>
      </c>
      <c r="C29" s="56" t="s">
        <v>34</v>
      </c>
      <c r="D29" s="59">
        <v>40</v>
      </c>
      <c r="E29" s="60"/>
      <c r="F29" s="61">
        <f t="shared" si="1"/>
        <v>0</v>
      </c>
    </row>
    <row r="30" spans="1:7" x14ac:dyDescent="0.25">
      <c r="A30" s="54" t="s">
        <v>46</v>
      </c>
      <c r="B30" s="55" t="s">
        <v>45</v>
      </c>
      <c r="C30" s="56" t="s">
        <v>34</v>
      </c>
      <c r="D30" s="59">
        <v>80</v>
      </c>
      <c r="E30" s="60"/>
      <c r="F30" s="61">
        <f t="shared" si="1"/>
        <v>0</v>
      </c>
    </row>
    <row r="31" spans="1:7" ht="6" customHeight="1" x14ac:dyDescent="0.25">
      <c r="A31" s="16"/>
      <c r="B31" s="17"/>
      <c r="C31" s="17"/>
      <c r="D31" s="15"/>
      <c r="E31" s="19"/>
      <c r="F31" s="19"/>
    </row>
    <row r="32" spans="1:7" ht="16.5" thickBot="1" x14ac:dyDescent="0.3">
      <c r="A32" s="171" t="s">
        <v>29</v>
      </c>
      <c r="B32" s="171"/>
      <c r="C32" s="5"/>
      <c r="D32" s="6"/>
      <c r="E32" s="10"/>
      <c r="F32" s="10">
        <f>SUM(F23:F30)</f>
        <v>0</v>
      </c>
      <c r="G32" s="13" t="s">
        <v>138</v>
      </c>
    </row>
    <row r="33" spans="1:7" ht="16.5" thickTop="1" x14ac:dyDescent="0.25">
      <c r="A33" s="17"/>
      <c r="B33" s="17"/>
      <c r="C33" s="17"/>
      <c r="D33" s="15"/>
      <c r="E33" s="19"/>
      <c r="F33" s="19"/>
    </row>
    <row r="34" spans="1:7" x14ac:dyDescent="0.25">
      <c r="A34" s="18" t="s">
        <v>54</v>
      </c>
      <c r="B34" s="170" t="s">
        <v>64</v>
      </c>
      <c r="C34" s="170"/>
      <c r="D34" s="170"/>
      <c r="E34" s="170"/>
      <c r="F34" s="170"/>
    </row>
    <row r="35" spans="1:7" ht="31.5" x14ac:dyDescent="0.25">
      <c r="A35" s="2" t="s">
        <v>1</v>
      </c>
      <c r="B35" s="3" t="s">
        <v>2</v>
      </c>
      <c r="C35" s="2" t="s">
        <v>3</v>
      </c>
      <c r="D35" s="2" t="s">
        <v>4</v>
      </c>
      <c r="E35" s="2" t="s">
        <v>107</v>
      </c>
      <c r="F35" s="4" t="s">
        <v>108</v>
      </c>
    </row>
    <row r="36" spans="1:7" x14ac:dyDescent="0.25">
      <c r="A36" s="54" t="s">
        <v>55</v>
      </c>
      <c r="B36" s="62" t="s">
        <v>33</v>
      </c>
      <c r="C36" s="63" t="s">
        <v>34</v>
      </c>
      <c r="D36" s="64">
        <v>60</v>
      </c>
      <c r="E36" s="65"/>
      <c r="F36" s="57">
        <f>D36*E36</f>
        <v>0</v>
      </c>
    </row>
    <row r="37" spans="1:7" x14ac:dyDescent="0.25">
      <c r="A37" s="54" t="s">
        <v>56</v>
      </c>
      <c r="B37" s="62" t="s">
        <v>36</v>
      </c>
      <c r="C37" s="63" t="s">
        <v>34</v>
      </c>
      <c r="D37" s="64">
        <v>30</v>
      </c>
      <c r="E37" s="65"/>
      <c r="F37" s="57">
        <f t="shared" ref="F37:F43" si="2">D37*E37</f>
        <v>0</v>
      </c>
    </row>
    <row r="38" spans="1:7" x14ac:dyDescent="0.25">
      <c r="A38" s="54" t="s">
        <v>57</v>
      </c>
      <c r="B38" s="62" t="s">
        <v>38</v>
      </c>
      <c r="C38" s="63" t="s">
        <v>34</v>
      </c>
      <c r="D38" s="64">
        <v>30</v>
      </c>
      <c r="E38" s="65"/>
      <c r="F38" s="57">
        <f t="shared" si="2"/>
        <v>0</v>
      </c>
    </row>
    <row r="39" spans="1:7" x14ac:dyDescent="0.25">
      <c r="A39" s="54" t="s">
        <v>58</v>
      </c>
      <c r="B39" s="62" t="s">
        <v>53</v>
      </c>
      <c r="C39" s="63" t="s">
        <v>34</v>
      </c>
      <c r="D39" s="64">
        <v>30</v>
      </c>
      <c r="E39" s="65"/>
      <c r="F39" s="57">
        <f t="shared" si="2"/>
        <v>0</v>
      </c>
    </row>
    <row r="40" spans="1:7" x14ac:dyDescent="0.25">
      <c r="A40" s="54" t="s">
        <v>59</v>
      </c>
      <c r="B40" s="62" t="s">
        <v>47</v>
      </c>
      <c r="C40" s="63" t="s">
        <v>34</v>
      </c>
      <c r="D40" s="64">
        <v>20</v>
      </c>
      <c r="E40" s="65"/>
      <c r="F40" s="57">
        <f t="shared" si="2"/>
        <v>0</v>
      </c>
    </row>
    <row r="41" spans="1:7" x14ac:dyDescent="0.25">
      <c r="A41" s="54" t="s">
        <v>60</v>
      </c>
      <c r="B41" s="62" t="s">
        <v>49</v>
      </c>
      <c r="C41" s="63" t="s">
        <v>34</v>
      </c>
      <c r="D41" s="64">
        <v>20</v>
      </c>
      <c r="E41" s="65"/>
      <c r="F41" s="57">
        <f t="shared" si="2"/>
        <v>0</v>
      </c>
    </row>
    <row r="42" spans="1:7" x14ac:dyDescent="0.25">
      <c r="A42" s="54" t="s">
        <v>61</v>
      </c>
      <c r="B42" s="62" t="s">
        <v>116</v>
      </c>
      <c r="C42" s="63" t="s">
        <v>34</v>
      </c>
      <c r="D42" s="64">
        <v>20</v>
      </c>
      <c r="E42" s="65"/>
      <c r="F42" s="57">
        <f t="shared" si="2"/>
        <v>0</v>
      </c>
    </row>
    <row r="43" spans="1:7" x14ac:dyDescent="0.25">
      <c r="A43" s="54" t="s">
        <v>63</v>
      </c>
      <c r="B43" s="62" t="s">
        <v>45</v>
      </c>
      <c r="C43" s="63" t="s">
        <v>34</v>
      </c>
      <c r="D43" s="64">
        <v>40</v>
      </c>
      <c r="E43" s="65"/>
      <c r="F43" s="57">
        <f t="shared" si="2"/>
        <v>0</v>
      </c>
    </row>
    <row r="44" spans="1:7" ht="6" customHeight="1" x14ac:dyDescent="0.25">
      <c r="A44" s="14"/>
      <c r="B44" s="17"/>
      <c r="C44" s="17"/>
      <c r="D44" s="15"/>
      <c r="E44" s="19"/>
      <c r="F44" s="19"/>
    </row>
    <row r="45" spans="1:7" ht="16.5" thickBot="1" x14ac:dyDescent="0.3">
      <c r="A45" s="171" t="s">
        <v>29</v>
      </c>
      <c r="B45" s="171"/>
      <c r="C45" s="5"/>
      <c r="D45" s="6"/>
      <c r="E45" s="10"/>
      <c r="F45" s="10">
        <f>SUM(F36:F43)</f>
        <v>0</v>
      </c>
      <c r="G45" s="13" t="s">
        <v>141</v>
      </c>
    </row>
    <row r="46" spans="1:7" ht="17.25" thickTop="1" thickBot="1" x14ac:dyDescent="0.3">
      <c r="A46" s="17"/>
      <c r="B46" s="17"/>
      <c r="C46" s="17"/>
      <c r="D46" s="15"/>
      <c r="E46" s="19"/>
      <c r="F46" s="19"/>
    </row>
    <row r="47" spans="1:7" ht="17.25" thickTop="1" thickBot="1" x14ac:dyDescent="0.3">
      <c r="F47" s="76">
        <f>F19+F32+F45</f>
        <v>0</v>
      </c>
      <c r="G47" s="13" t="s">
        <v>142</v>
      </c>
    </row>
    <row r="48" spans="1:7" ht="16.5" thickTop="1" x14ac:dyDescent="0.25"/>
  </sheetData>
  <mergeCells count="5">
    <mergeCell ref="B34:F34"/>
    <mergeCell ref="A45:B45"/>
    <mergeCell ref="A19:B19"/>
    <mergeCell ref="B21:F21"/>
    <mergeCell ref="A32:B32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57"/>
  <sheetViews>
    <sheetView topLeftCell="A37" zoomScaleNormal="100" zoomScaleSheetLayoutView="100" workbookViewId="0">
      <selection activeCell="F56" sqref="F56:K56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6" x14ac:dyDescent="0.25">
      <c r="A1" s="17"/>
      <c r="B1" s="17"/>
      <c r="C1" s="17"/>
      <c r="D1" s="15"/>
      <c r="E1" s="19"/>
      <c r="F1" s="19"/>
    </row>
    <row r="2" spans="1:6" x14ac:dyDescent="0.25">
      <c r="A2" s="1"/>
      <c r="B2" s="51" t="s">
        <v>79</v>
      </c>
      <c r="C2" s="12"/>
      <c r="D2" s="7"/>
      <c r="E2" s="21"/>
      <c r="F2" s="21"/>
    </row>
    <row r="3" spans="1:6" x14ac:dyDescent="0.25">
      <c r="A3" s="1"/>
      <c r="B3" s="11"/>
      <c r="C3" s="12"/>
      <c r="D3" s="7"/>
      <c r="E3" s="21"/>
      <c r="F3" s="21"/>
    </row>
    <row r="4" spans="1:6" x14ac:dyDescent="0.25">
      <c r="A4" s="18" t="s">
        <v>5</v>
      </c>
      <c r="B4" s="22" t="s">
        <v>50</v>
      </c>
      <c r="C4" s="23"/>
      <c r="D4" s="50"/>
      <c r="E4" s="24"/>
      <c r="F4" s="24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6" x14ac:dyDescent="0.25">
      <c r="A6" s="7"/>
      <c r="B6" s="8"/>
      <c r="C6" s="7"/>
      <c r="D6" s="7"/>
      <c r="E6" s="21"/>
      <c r="F6" s="21"/>
    </row>
    <row r="7" spans="1:6" ht="63" customHeight="1" x14ac:dyDescent="0.25">
      <c r="A7" s="54" t="s">
        <v>14</v>
      </c>
      <c r="B7" s="55" t="s">
        <v>89</v>
      </c>
      <c r="C7" s="56" t="s">
        <v>6</v>
      </c>
      <c r="D7" s="57">
        <v>34000</v>
      </c>
      <c r="E7" s="57"/>
      <c r="F7" s="58">
        <f>D7*E7</f>
        <v>0</v>
      </c>
    </row>
    <row r="8" spans="1:6" ht="52.5" customHeight="1" x14ac:dyDescent="0.25">
      <c r="A8" s="54" t="s">
        <v>15</v>
      </c>
      <c r="B8" s="55" t="s">
        <v>9</v>
      </c>
      <c r="C8" s="56" t="s">
        <v>0</v>
      </c>
      <c r="D8" s="58">
        <v>430</v>
      </c>
      <c r="E8" s="60"/>
      <c r="F8" s="58">
        <f>D8*E8</f>
        <v>0</v>
      </c>
    </row>
    <row r="9" spans="1:6" ht="57" customHeight="1" x14ac:dyDescent="0.25">
      <c r="A9" s="54" t="s">
        <v>16</v>
      </c>
      <c r="B9" s="55" t="s">
        <v>8</v>
      </c>
      <c r="C9" s="56" t="s">
        <v>6</v>
      </c>
      <c r="D9" s="58">
        <v>1900</v>
      </c>
      <c r="E9" s="60"/>
      <c r="F9" s="58">
        <f t="shared" ref="F9:F11" si="0">D9*E9</f>
        <v>0</v>
      </c>
    </row>
    <row r="10" spans="1:6" ht="64.5" customHeight="1" x14ac:dyDescent="0.25">
      <c r="A10" s="54" t="s">
        <v>17</v>
      </c>
      <c r="B10" s="55" t="s">
        <v>51</v>
      </c>
      <c r="C10" s="56" t="s">
        <v>6</v>
      </c>
      <c r="D10" s="58">
        <v>2300</v>
      </c>
      <c r="E10" s="60"/>
      <c r="F10" s="58">
        <f t="shared" si="0"/>
        <v>0</v>
      </c>
    </row>
    <row r="11" spans="1:6" ht="64.5" customHeight="1" x14ac:dyDescent="0.25">
      <c r="A11" s="54" t="s">
        <v>18</v>
      </c>
      <c r="B11" s="55" t="s">
        <v>52</v>
      </c>
      <c r="C11" s="56" t="s">
        <v>6</v>
      </c>
      <c r="D11" s="58">
        <v>1000</v>
      </c>
      <c r="E11" s="60"/>
      <c r="F11" s="58">
        <f t="shared" si="0"/>
        <v>0</v>
      </c>
    </row>
    <row r="12" spans="1:6" ht="85.5" customHeight="1" x14ac:dyDescent="0.25">
      <c r="A12" s="54" t="s">
        <v>19</v>
      </c>
      <c r="B12" s="55" t="s">
        <v>11</v>
      </c>
      <c r="C12" s="56" t="s">
        <v>6</v>
      </c>
      <c r="D12" s="58">
        <v>8300</v>
      </c>
      <c r="E12" s="60"/>
      <c r="F12" s="58">
        <f>D12*E12</f>
        <v>0</v>
      </c>
    </row>
    <row r="13" spans="1:6" ht="195" customHeight="1" x14ac:dyDescent="0.25">
      <c r="A13" s="54" t="s">
        <v>20</v>
      </c>
      <c r="B13" s="55" t="s">
        <v>12</v>
      </c>
      <c r="C13" s="56" t="s">
        <v>6</v>
      </c>
      <c r="D13" s="58">
        <v>5800</v>
      </c>
      <c r="E13" s="60"/>
      <c r="F13" s="58">
        <f>D13*E13</f>
        <v>0</v>
      </c>
    </row>
    <row r="14" spans="1:6" ht="234" customHeight="1" x14ac:dyDescent="0.25">
      <c r="A14" s="54" t="s">
        <v>21</v>
      </c>
      <c r="B14" s="55" t="s">
        <v>13</v>
      </c>
      <c r="C14" s="56" t="s">
        <v>6</v>
      </c>
      <c r="D14" s="58">
        <v>2500</v>
      </c>
      <c r="E14" s="60"/>
      <c r="F14" s="58">
        <f>D14*E14</f>
        <v>0</v>
      </c>
    </row>
    <row r="15" spans="1:6" ht="47.25" x14ac:dyDescent="0.25">
      <c r="A15" s="54" t="s">
        <v>22</v>
      </c>
      <c r="B15" s="55" t="s">
        <v>27</v>
      </c>
      <c r="C15" s="56" t="s">
        <v>7</v>
      </c>
      <c r="D15" s="77">
        <v>500</v>
      </c>
      <c r="E15" s="60"/>
      <c r="F15" s="61">
        <f t="shared" ref="F15" si="1">D15*E15</f>
        <v>0</v>
      </c>
    </row>
    <row r="16" spans="1:6" x14ac:dyDescent="0.25">
      <c r="A16" s="54" t="s">
        <v>23</v>
      </c>
      <c r="B16" s="55" t="s">
        <v>28</v>
      </c>
      <c r="C16" s="56" t="s">
        <v>6</v>
      </c>
      <c r="D16" s="78">
        <v>16600</v>
      </c>
      <c r="E16" s="60"/>
      <c r="F16" s="58">
        <f>D16*E16</f>
        <v>0</v>
      </c>
    </row>
    <row r="17" spans="1:7" ht="31.5" x14ac:dyDescent="0.25">
      <c r="A17" s="54" t="s">
        <v>24</v>
      </c>
      <c r="B17" s="55" t="s">
        <v>136</v>
      </c>
      <c r="C17" s="56" t="s">
        <v>74</v>
      </c>
      <c r="D17" s="78">
        <v>30000</v>
      </c>
      <c r="E17" s="60"/>
      <c r="F17" s="58">
        <f>D17*E17</f>
        <v>0</v>
      </c>
    </row>
    <row r="18" spans="1:7" ht="6" customHeight="1" x14ac:dyDescent="0.25">
      <c r="A18" s="16"/>
      <c r="B18" s="17"/>
      <c r="C18" s="17"/>
      <c r="D18" s="17"/>
      <c r="E18" s="15"/>
      <c r="F18" s="19"/>
    </row>
    <row r="19" spans="1:7" ht="16.5" thickBot="1" x14ac:dyDescent="0.3">
      <c r="A19" s="120"/>
      <c r="B19" s="119" t="s">
        <v>29</v>
      </c>
      <c r="C19" s="5"/>
      <c r="D19" s="5"/>
      <c r="E19" s="6"/>
      <c r="F19" s="10">
        <f>SUM(F7:F18)</f>
        <v>0</v>
      </c>
      <c r="G19" s="13" t="s">
        <v>137</v>
      </c>
    </row>
    <row r="20" spans="1:7" ht="16.5" thickTop="1" x14ac:dyDescent="0.25">
      <c r="A20" s="16"/>
      <c r="B20" s="16"/>
      <c r="C20" s="31"/>
      <c r="D20" s="31"/>
      <c r="E20" s="29"/>
      <c r="F20" s="30"/>
    </row>
    <row r="21" spans="1:7" x14ac:dyDescent="0.25">
      <c r="A21" s="18" t="s">
        <v>30</v>
      </c>
      <c r="B21" s="170" t="s">
        <v>80</v>
      </c>
      <c r="C21" s="170"/>
      <c r="D21" s="170"/>
      <c r="E21" s="170"/>
      <c r="F21" s="170"/>
    </row>
    <row r="22" spans="1:7" ht="31.5" x14ac:dyDescent="0.25">
      <c r="A22" s="2" t="s">
        <v>1</v>
      </c>
      <c r="B22" s="3" t="s">
        <v>2</v>
      </c>
      <c r="C22" s="2" t="s">
        <v>3</v>
      </c>
      <c r="D22" s="2" t="s">
        <v>4</v>
      </c>
      <c r="E22" s="2" t="s">
        <v>107</v>
      </c>
      <c r="F22" s="4" t="s">
        <v>108</v>
      </c>
    </row>
    <row r="23" spans="1:7" x14ac:dyDescent="0.25">
      <c r="A23" s="66" t="s">
        <v>32</v>
      </c>
      <c r="B23" s="55" t="s">
        <v>33</v>
      </c>
      <c r="C23" s="56" t="s">
        <v>34</v>
      </c>
      <c r="D23" s="58">
        <v>120</v>
      </c>
      <c r="E23" s="60"/>
      <c r="F23" s="58">
        <f>D23*E23</f>
        <v>0</v>
      </c>
    </row>
    <row r="24" spans="1:7" x14ac:dyDescent="0.25">
      <c r="A24" s="66" t="s">
        <v>35</v>
      </c>
      <c r="B24" s="55" t="s">
        <v>36</v>
      </c>
      <c r="C24" s="56" t="s">
        <v>34</v>
      </c>
      <c r="D24" s="58">
        <v>60</v>
      </c>
      <c r="E24" s="60"/>
      <c r="F24" s="58">
        <f t="shared" ref="F24:F30" si="2">D24*E24</f>
        <v>0</v>
      </c>
    </row>
    <row r="25" spans="1:7" x14ac:dyDescent="0.25">
      <c r="A25" s="66" t="s">
        <v>37</v>
      </c>
      <c r="B25" s="55" t="s">
        <v>38</v>
      </c>
      <c r="C25" s="56" t="s">
        <v>34</v>
      </c>
      <c r="D25" s="58">
        <v>60</v>
      </c>
      <c r="E25" s="60"/>
      <c r="F25" s="58">
        <f t="shared" si="2"/>
        <v>0</v>
      </c>
    </row>
    <row r="26" spans="1:7" x14ac:dyDescent="0.25">
      <c r="A26" s="66" t="s">
        <v>39</v>
      </c>
      <c r="B26" s="55" t="s">
        <v>53</v>
      </c>
      <c r="C26" s="56" t="s">
        <v>34</v>
      </c>
      <c r="D26" s="58">
        <v>40</v>
      </c>
      <c r="E26" s="60"/>
      <c r="F26" s="58">
        <f t="shared" si="2"/>
        <v>0</v>
      </c>
    </row>
    <row r="27" spans="1:7" x14ac:dyDescent="0.25">
      <c r="A27" s="66" t="s">
        <v>41</v>
      </c>
      <c r="B27" s="55" t="s">
        <v>47</v>
      </c>
      <c r="C27" s="56" t="s">
        <v>34</v>
      </c>
      <c r="D27" s="58">
        <v>20</v>
      </c>
      <c r="E27" s="60"/>
      <c r="F27" s="58">
        <f t="shared" si="2"/>
        <v>0</v>
      </c>
    </row>
    <row r="28" spans="1:7" x14ac:dyDescent="0.25">
      <c r="A28" s="66" t="s">
        <v>43</v>
      </c>
      <c r="B28" s="55" t="s">
        <v>49</v>
      </c>
      <c r="C28" s="56" t="s">
        <v>34</v>
      </c>
      <c r="D28" s="58">
        <v>20</v>
      </c>
      <c r="E28" s="60"/>
      <c r="F28" s="58">
        <f t="shared" si="2"/>
        <v>0</v>
      </c>
    </row>
    <row r="29" spans="1:7" x14ac:dyDescent="0.25">
      <c r="A29" s="66" t="s">
        <v>44</v>
      </c>
      <c r="B29" s="55" t="s">
        <v>116</v>
      </c>
      <c r="C29" s="56" t="s">
        <v>34</v>
      </c>
      <c r="D29" s="58">
        <v>60</v>
      </c>
      <c r="E29" s="60"/>
      <c r="F29" s="58">
        <f t="shared" si="2"/>
        <v>0</v>
      </c>
    </row>
    <row r="30" spans="1:7" x14ac:dyDescent="0.25">
      <c r="A30" s="66" t="s">
        <v>46</v>
      </c>
      <c r="B30" s="55" t="s">
        <v>45</v>
      </c>
      <c r="C30" s="56" t="s">
        <v>34</v>
      </c>
      <c r="D30" s="58">
        <v>40</v>
      </c>
      <c r="E30" s="60"/>
      <c r="F30" s="58">
        <f t="shared" si="2"/>
        <v>0</v>
      </c>
    </row>
    <row r="31" spans="1:7" ht="6" customHeight="1" x14ac:dyDescent="0.25">
      <c r="A31" s="14"/>
      <c r="B31" s="17"/>
      <c r="C31" s="17"/>
      <c r="D31" s="15"/>
      <c r="E31" s="19"/>
      <c r="F31" s="19"/>
    </row>
    <row r="32" spans="1:7" ht="16.5" thickBot="1" x14ac:dyDescent="0.3">
      <c r="A32" s="120"/>
      <c r="B32" s="120" t="s">
        <v>29</v>
      </c>
      <c r="C32" s="5"/>
      <c r="D32" s="6"/>
      <c r="E32" s="10"/>
      <c r="F32" s="10">
        <f>SUM(F23:F30)</f>
        <v>0</v>
      </c>
      <c r="G32" s="13" t="s">
        <v>138</v>
      </c>
    </row>
    <row r="33" spans="1:7" ht="16.5" thickTop="1" x14ac:dyDescent="0.25">
      <c r="A33" s="16"/>
      <c r="B33" s="16"/>
      <c r="C33" s="31"/>
      <c r="D33" s="29"/>
      <c r="E33" s="30"/>
      <c r="F33" s="30"/>
    </row>
    <row r="34" spans="1:7" x14ac:dyDescent="0.25">
      <c r="A34" s="18" t="s">
        <v>54</v>
      </c>
      <c r="B34" s="170" t="s">
        <v>64</v>
      </c>
      <c r="C34" s="170"/>
      <c r="D34" s="170"/>
      <c r="E34" s="170"/>
      <c r="F34" s="170"/>
    </row>
    <row r="35" spans="1:7" ht="31.5" x14ac:dyDescent="0.25">
      <c r="A35" s="2" t="s">
        <v>1</v>
      </c>
      <c r="B35" s="3" t="s">
        <v>2</v>
      </c>
      <c r="C35" s="2" t="s">
        <v>3</v>
      </c>
      <c r="D35" s="2" t="s">
        <v>4</v>
      </c>
      <c r="E35" s="2" t="s">
        <v>107</v>
      </c>
      <c r="F35" s="4" t="s">
        <v>108</v>
      </c>
    </row>
    <row r="36" spans="1:7" x14ac:dyDescent="0.25">
      <c r="A36" s="66" t="s">
        <v>55</v>
      </c>
      <c r="B36" s="55" t="s">
        <v>33</v>
      </c>
      <c r="C36" s="56" t="s">
        <v>34</v>
      </c>
      <c r="D36" s="58">
        <v>60</v>
      </c>
      <c r="E36" s="60"/>
      <c r="F36" s="58">
        <f>D36*E36</f>
        <v>0</v>
      </c>
    </row>
    <row r="37" spans="1:7" x14ac:dyDescent="0.25">
      <c r="A37" s="66" t="s">
        <v>56</v>
      </c>
      <c r="B37" s="55" t="s">
        <v>36</v>
      </c>
      <c r="C37" s="56" t="s">
        <v>34</v>
      </c>
      <c r="D37" s="58">
        <v>30</v>
      </c>
      <c r="E37" s="60"/>
      <c r="F37" s="58">
        <f t="shared" ref="F37:F43" si="3">D37*E37</f>
        <v>0</v>
      </c>
    </row>
    <row r="38" spans="1:7" x14ac:dyDescent="0.25">
      <c r="A38" s="66" t="s">
        <v>57</v>
      </c>
      <c r="B38" s="55" t="s">
        <v>38</v>
      </c>
      <c r="C38" s="56" t="s">
        <v>34</v>
      </c>
      <c r="D38" s="58">
        <v>30</v>
      </c>
      <c r="E38" s="60"/>
      <c r="F38" s="58">
        <f t="shared" si="3"/>
        <v>0</v>
      </c>
    </row>
    <row r="39" spans="1:7" x14ac:dyDescent="0.25">
      <c r="A39" s="66" t="s">
        <v>58</v>
      </c>
      <c r="B39" s="55" t="s">
        <v>53</v>
      </c>
      <c r="C39" s="56" t="s">
        <v>34</v>
      </c>
      <c r="D39" s="58">
        <v>30</v>
      </c>
      <c r="E39" s="60"/>
      <c r="F39" s="58">
        <f t="shared" si="3"/>
        <v>0</v>
      </c>
    </row>
    <row r="40" spans="1:7" x14ac:dyDescent="0.25">
      <c r="A40" s="66" t="s">
        <v>59</v>
      </c>
      <c r="B40" s="55" t="s">
        <v>47</v>
      </c>
      <c r="C40" s="56" t="s">
        <v>34</v>
      </c>
      <c r="D40" s="58">
        <v>10</v>
      </c>
      <c r="E40" s="60"/>
      <c r="F40" s="58">
        <f t="shared" si="3"/>
        <v>0</v>
      </c>
    </row>
    <row r="41" spans="1:7" x14ac:dyDescent="0.25">
      <c r="A41" s="66" t="s">
        <v>60</v>
      </c>
      <c r="B41" s="55" t="s">
        <v>49</v>
      </c>
      <c r="C41" s="56" t="s">
        <v>34</v>
      </c>
      <c r="D41" s="58">
        <v>10</v>
      </c>
      <c r="E41" s="60"/>
      <c r="F41" s="58">
        <f t="shared" si="3"/>
        <v>0</v>
      </c>
    </row>
    <row r="42" spans="1:7" x14ac:dyDescent="0.25">
      <c r="A42" s="66" t="s">
        <v>61</v>
      </c>
      <c r="B42" s="55" t="s">
        <v>116</v>
      </c>
      <c r="C42" s="56" t="s">
        <v>34</v>
      </c>
      <c r="D42" s="58">
        <v>40</v>
      </c>
      <c r="E42" s="60"/>
      <c r="F42" s="58">
        <f t="shared" si="3"/>
        <v>0</v>
      </c>
    </row>
    <row r="43" spans="1:7" x14ac:dyDescent="0.25">
      <c r="A43" s="66" t="s">
        <v>63</v>
      </c>
      <c r="B43" s="55" t="s">
        <v>45</v>
      </c>
      <c r="C43" s="56" t="s">
        <v>34</v>
      </c>
      <c r="D43" s="58">
        <v>40</v>
      </c>
      <c r="E43" s="60"/>
      <c r="F43" s="58">
        <f t="shared" si="3"/>
        <v>0</v>
      </c>
    </row>
    <row r="44" spans="1:7" ht="6" customHeight="1" x14ac:dyDescent="0.25">
      <c r="A44" s="14"/>
      <c r="B44" s="17"/>
      <c r="C44" s="17"/>
      <c r="D44" s="15"/>
      <c r="E44" s="19"/>
      <c r="F44" s="19"/>
    </row>
    <row r="45" spans="1:7" ht="16.5" thickBot="1" x14ac:dyDescent="0.3">
      <c r="A45" s="120"/>
      <c r="B45" s="120" t="s">
        <v>29</v>
      </c>
      <c r="C45" s="5"/>
      <c r="D45" s="6"/>
      <c r="E45" s="10"/>
      <c r="F45" s="10">
        <f>SUM(F36:F43)</f>
        <v>0</v>
      </c>
      <c r="G45" s="13" t="s">
        <v>141</v>
      </c>
    </row>
    <row r="46" spans="1:7" ht="16.5" thickTop="1" x14ac:dyDescent="0.25">
      <c r="A46" s="17"/>
      <c r="B46" s="17"/>
      <c r="C46" s="17"/>
      <c r="D46" s="15"/>
      <c r="E46" s="19"/>
      <c r="F46" s="19"/>
    </row>
    <row r="47" spans="1:7" x14ac:dyDescent="0.25">
      <c r="A47" s="18" t="s">
        <v>72</v>
      </c>
      <c r="B47" s="170" t="s">
        <v>71</v>
      </c>
      <c r="C47" s="170"/>
      <c r="D47" s="170"/>
      <c r="E47" s="170"/>
      <c r="F47" s="170"/>
    </row>
    <row r="48" spans="1:7" ht="36" customHeight="1" x14ac:dyDescent="0.25">
      <c r="A48" s="2" t="s">
        <v>1</v>
      </c>
      <c r="B48" s="3" t="s">
        <v>2</v>
      </c>
      <c r="C48" s="2" t="s">
        <v>3</v>
      </c>
      <c r="D48" s="2" t="s">
        <v>4</v>
      </c>
      <c r="E48" s="2" t="s">
        <v>107</v>
      </c>
      <c r="F48" s="4" t="s">
        <v>108</v>
      </c>
    </row>
    <row r="49" spans="1:7" ht="47.25" x14ac:dyDescent="0.25">
      <c r="A49" s="66" t="s">
        <v>73</v>
      </c>
      <c r="B49" s="55" t="s">
        <v>109</v>
      </c>
      <c r="C49" s="56" t="s">
        <v>74</v>
      </c>
      <c r="D49" s="58">
        <v>9300</v>
      </c>
      <c r="E49" s="60"/>
      <c r="F49" s="58">
        <f t="shared" ref="F49:F52" si="4">D49*E49</f>
        <v>0</v>
      </c>
    </row>
    <row r="50" spans="1:7" ht="31.5" x14ac:dyDescent="0.25">
      <c r="A50" s="66" t="s">
        <v>75</v>
      </c>
      <c r="B50" s="55" t="s">
        <v>110</v>
      </c>
      <c r="C50" s="56" t="s">
        <v>74</v>
      </c>
      <c r="D50" s="58">
        <v>34800</v>
      </c>
      <c r="E50" s="60"/>
      <c r="F50" s="58">
        <f t="shared" si="4"/>
        <v>0</v>
      </c>
    </row>
    <row r="51" spans="1:7" ht="63" x14ac:dyDescent="0.25">
      <c r="A51" s="66" t="s">
        <v>76</v>
      </c>
      <c r="B51" s="55" t="s">
        <v>81</v>
      </c>
      <c r="C51" s="56" t="s">
        <v>74</v>
      </c>
      <c r="D51" s="58">
        <v>5800</v>
      </c>
      <c r="E51" s="60"/>
      <c r="F51" s="58">
        <f t="shared" si="4"/>
        <v>0</v>
      </c>
    </row>
    <row r="52" spans="1:7" ht="31.5" x14ac:dyDescent="0.25">
      <c r="A52" s="66" t="s">
        <v>77</v>
      </c>
      <c r="B52" s="55" t="s">
        <v>78</v>
      </c>
      <c r="C52" s="56" t="s">
        <v>74</v>
      </c>
      <c r="D52" s="58">
        <v>12700</v>
      </c>
      <c r="E52" s="60"/>
      <c r="F52" s="58">
        <f t="shared" si="4"/>
        <v>0</v>
      </c>
    </row>
    <row r="53" spans="1:7" ht="6" customHeight="1" x14ac:dyDescent="0.25">
      <c r="A53" s="36"/>
      <c r="B53" s="37"/>
      <c r="C53" s="38"/>
      <c r="D53" s="39"/>
      <c r="E53" s="39"/>
      <c r="F53" s="39"/>
    </row>
    <row r="54" spans="1:7" ht="16.5" thickBot="1" x14ac:dyDescent="0.3">
      <c r="A54" s="40"/>
      <c r="B54" s="41" t="s">
        <v>29</v>
      </c>
      <c r="C54" s="42"/>
      <c r="D54" s="43"/>
      <c r="E54" s="44"/>
      <c r="F54" s="10">
        <f>SUM(F49:F52)</f>
        <v>0</v>
      </c>
      <c r="G54" s="13" t="s">
        <v>143</v>
      </c>
    </row>
    <row r="55" spans="1:7" ht="17.25" thickTop="1" thickBot="1" x14ac:dyDescent="0.3"/>
    <row r="56" spans="1:7" ht="17.25" thickTop="1" thickBot="1" x14ac:dyDescent="0.3">
      <c r="F56" s="76">
        <f>F19+F32+F45+F54</f>
        <v>0</v>
      </c>
      <c r="G56" s="13" t="s">
        <v>165</v>
      </c>
    </row>
    <row r="57" spans="1:7" ht="16.5" thickTop="1" x14ac:dyDescent="0.25"/>
  </sheetData>
  <mergeCells count="3">
    <mergeCell ref="B47:F47"/>
    <mergeCell ref="B34:F34"/>
    <mergeCell ref="B21:F21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G47"/>
  <sheetViews>
    <sheetView topLeftCell="A22" zoomScaleNormal="100" workbookViewId="0">
      <selection activeCell="F47" sqref="F47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6" x14ac:dyDescent="0.25">
      <c r="A1" s="17"/>
      <c r="B1" s="17"/>
      <c r="C1" s="17"/>
      <c r="D1" s="15"/>
      <c r="E1" s="19"/>
      <c r="F1" s="19"/>
    </row>
    <row r="2" spans="1:6" x14ac:dyDescent="0.25">
      <c r="A2" s="1"/>
      <c r="B2" s="51" t="s">
        <v>68</v>
      </c>
      <c r="C2" s="12"/>
      <c r="D2" s="7"/>
      <c r="E2" s="21"/>
      <c r="F2" s="21"/>
    </row>
    <row r="3" spans="1:6" x14ac:dyDescent="0.25">
      <c r="A3" s="1"/>
      <c r="B3" s="11"/>
      <c r="C3" s="12"/>
      <c r="D3" s="7"/>
      <c r="E3" s="21"/>
      <c r="F3" s="21"/>
    </row>
    <row r="4" spans="1:6" x14ac:dyDescent="0.25">
      <c r="A4" s="18" t="s">
        <v>5</v>
      </c>
      <c r="B4" s="22" t="s">
        <v>50</v>
      </c>
      <c r="C4" s="23"/>
      <c r="D4" s="50"/>
      <c r="E4" s="24"/>
      <c r="F4" s="24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6" ht="63" x14ac:dyDescent="0.25">
      <c r="A6" s="54" t="s">
        <v>14</v>
      </c>
      <c r="B6" s="55" t="s">
        <v>89</v>
      </c>
      <c r="C6" s="56" t="s">
        <v>6</v>
      </c>
      <c r="D6" s="57">
        <v>5800</v>
      </c>
      <c r="E6" s="57"/>
      <c r="F6" s="58">
        <f>D6*E6</f>
        <v>0</v>
      </c>
    </row>
    <row r="7" spans="1:6" ht="63" x14ac:dyDescent="0.25">
      <c r="A7" s="54" t="s">
        <v>15</v>
      </c>
      <c r="B7" s="55" t="s">
        <v>51</v>
      </c>
      <c r="C7" s="56" t="s">
        <v>6</v>
      </c>
      <c r="D7" s="57">
        <v>3500</v>
      </c>
      <c r="E7" s="60"/>
      <c r="F7" s="61">
        <f t="shared" ref="F7:F8" si="0">D7*E7</f>
        <v>0</v>
      </c>
    </row>
    <row r="8" spans="1:6" ht="47.25" x14ac:dyDescent="0.25">
      <c r="A8" s="54" t="s">
        <v>16</v>
      </c>
      <c r="B8" s="55" t="s">
        <v>52</v>
      </c>
      <c r="C8" s="56" t="s">
        <v>6</v>
      </c>
      <c r="D8" s="57">
        <v>4400</v>
      </c>
      <c r="E8" s="60"/>
      <c r="F8" s="61">
        <f t="shared" si="0"/>
        <v>0</v>
      </c>
    </row>
    <row r="9" spans="1:6" ht="47.25" x14ac:dyDescent="0.25">
      <c r="A9" s="54" t="s">
        <v>17</v>
      </c>
      <c r="B9" s="55" t="s">
        <v>9</v>
      </c>
      <c r="C9" s="56" t="s">
        <v>0</v>
      </c>
      <c r="D9" s="57">
        <v>108</v>
      </c>
      <c r="E9" s="57"/>
      <c r="F9" s="58">
        <f>D9*E9</f>
        <v>0</v>
      </c>
    </row>
    <row r="10" spans="1:6" ht="63" x14ac:dyDescent="0.25">
      <c r="A10" s="54" t="s">
        <v>18</v>
      </c>
      <c r="B10" s="55" t="s">
        <v>8</v>
      </c>
      <c r="C10" s="56" t="s">
        <v>6</v>
      </c>
      <c r="D10" s="57">
        <v>350</v>
      </c>
      <c r="E10" s="57"/>
      <c r="F10" s="58">
        <f t="shared" ref="F10:F15" si="1">D10*E10</f>
        <v>0</v>
      </c>
    </row>
    <row r="11" spans="1:6" ht="78.75" x14ac:dyDescent="0.25">
      <c r="A11" s="54" t="s">
        <v>19</v>
      </c>
      <c r="B11" s="55" t="s">
        <v>11</v>
      </c>
      <c r="C11" s="56" t="s">
        <v>6</v>
      </c>
      <c r="D11" s="57">
        <v>1660</v>
      </c>
      <c r="E11" s="57"/>
      <c r="F11" s="58">
        <f t="shared" si="1"/>
        <v>0</v>
      </c>
    </row>
    <row r="12" spans="1:6" ht="189" x14ac:dyDescent="0.25">
      <c r="A12" s="54" t="s">
        <v>20</v>
      </c>
      <c r="B12" s="55" t="s">
        <v>12</v>
      </c>
      <c r="C12" s="56" t="s">
        <v>6</v>
      </c>
      <c r="D12" s="57">
        <v>1200</v>
      </c>
      <c r="E12" s="57"/>
      <c r="F12" s="58">
        <f t="shared" si="1"/>
        <v>0</v>
      </c>
    </row>
    <row r="13" spans="1:6" ht="236.25" x14ac:dyDescent="0.25">
      <c r="A13" s="54" t="s">
        <v>21</v>
      </c>
      <c r="B13" s="55" t="s">
        <v>13</v>
      </c>
      <c r="C13" s="56" t="s">
        <v>6</v>
      </c>
      <c r="D13" s="57">
        <v>500</v>
      </c>
      <c r="E13" s="57"/>
      <c r="F13" s="58">
        <f t="shared" si="1"/>
        <v>0</v>
      </c>
    </row>
    <row r="14" spans="1:6" ht="47.25" x14ac:dyDescent="0.25">
      <c r="A14" s="54" t="s">
        <v>22</v>
      </c>
      <c r="B14" s="55" t="s">
        <v>27</v>
      </c>
      <c r="C14" s="56" t="s">
        <v>7</v>
      </c>
      <c r="D14" s="67">
        <v>100</v>
      </c>
      <c r="E14" s="60"/>
      <c r="F14" s="61">
        <f t="shared" si="1"/>
        <v>0</v>
      </c>
    </row>
    <row r="15" spans="1:6" x14ac:dyDescent="0.25">
      <c r="A15" s="54" t="s">
        <v>23</v>
      </c>
      <c r="B15" s="55" t="s">
        <v>28</v>
      </c>
      <c r="C15" s="56" t="s">
        <v>6</v>
      </c>
      <c r="D15" s="57">
        <v>3000</v>
      </c>
      <c r="E15" s="57"/>
      <c r="F15" s="58">
        <f t="shared" si="1"/>
        <v>0</v>
      </c>
    </row>
    <row r="16" spans="1:6" ht="6" customHeight="1" x14ac:dyDescent="0.25">
      <c r="A16" s="16"/>
      <c r="B16" s="33"/>
      <c r="C16" s="33"/>
      <c r="D16" s="33"/>
      <c r="E16" s="15"/>
      <c r="F16" s="19"/>
    </row>
    <row r="17" spans="1:7" ht="16.5" thickBot="1" x14ac:dyDescent="0.3">
      <c r="A17" s="171" t="s">
        <v>29</v>
      </c>
      <c r="B17" s="171"/>
      <c r="C17" s="27"/>
      <c r="D17" s="27"/>
      <c r="E17" s="6"/>
      <c r="F17" s="10">
        <f>SUM(F6:F16)</f>
        <v>0</v>
      </c>
      <c r="G17" s="13" t="s">
        <v>137</v>
      </c>
    </row>
    <row r="18" spans="1:7" ht="16.5" thickTop="1" x14ac:dyDescent="0.25">
      <c r="A18" s="16"/>
      <c r="B18" s="16"/>
      <c r="C18" s="28"/>
      <c r="D18" s="28"/>
      <c r="E18" s="29"/>
      <c r="F18" s="30"/>
    </row>
    <row r="19" spans="1:7" x14ac:dyDescent="0.25">
      <c r="A19" s="16"/>
      <c r="B19" s="16"/>
      <c r="C19" s="28"/>
      <c r="D19" s="28"/>
      <c r="E19" s="29"/>
      <c r="F19" s="30"/>
    </row>
    <row r="20" spans="1:7" x14ac:dyDescent="0.25">
      <c r="A20" s="18" t="s">
        <v>30</v>
      </c>
      <c r="B20" s="170" t="s">
        <v>80</v>
      </c>
      <c r="C20" s="170"/>
      <c r="D20" s="170"/>
      <c r="E20" s="170"/>
      <c r="F20" s="170"/>
    </row>
    <row r="21" spans="1:7" ht="31.5" x14ac:dyDescent="0.25">
      <c r="A21" s="2" t="s">
        <v>1</v>
      </c>
      <c r="B21" s="3" t="s">
        <v>2</v>
      </c>
      <c r="C21" s="2" t="s">
        <v>3</v>
      </c>
      <c r="D21" s="2" t="s">
        <v>4</v>
      </c>
      <c r="E21" s="2" t="s">
        <v>107</v>
      </c>
      <c r="F21" s="4" t="s">
        <v>108</v>
      </c>
    </row>
    <row r="22" spans="1:7" x14ac:dyDescent="0.25">
      <c r="A22" s="54" t="s">
        <v>32</v>
      </c>
      <c r="B22" s="62" t="s">
        <v>33</v>
      </c>
      <c r="C22" s="63" t="s">
        <v>34</v>
      </c>
      <c r="D22" s="57">
        <v>40</v>
      </c>
      <c r="E22" s="57"/>
      <c r="F22" s="57">
        <f>D22*E22</f>
        <v>0</v>
      </c>
    </row>
    <row r="23" spans="1:7" x14ac:dyDescent="0.25">
      <c r="A23" s="54" t="s">
        <v>35</v>
      </c>
      <c r="B23" s="62" t="s">
        <v>36</v>
      </c>
      <c r="C23" s="63" t="s">
        <v>34</v>
      </c>
      <c r="D23" s="57">
        <v>40</v>
      </c>
      <c r="E23" s="57"/>
      <c r="F23" s="57">
        <f t="shared" ref="F23:F29" si="2">D23*E23</f>
        <v>0</v>
      </c>
    </row>
    <row r="24" spans="1:7" x14ac:dyDescent="0.25">
      <c r="A24" s="54" t="s">
        <v>37</v>
      </c>
      <c r="B24" s="62" t="s">
        <v>38</v>
      </c>
      <c r="C24" s="63" t="s">
        <v>34</v>
      </c>
      <c r="D24" s="57">
        <v>30</v>
      </c>
      <c r="E24" s="57"/>
      <c r="F24" s="57">
        <f t="shared" si="2"/>
        <v>0</v>
      </c>
    </row>
    <row r="25" spans="1:7" x14ac:dyDescent="0.25">
      <c r="A25" s="54" t="s">
        <v>39</v>
      </c>
      <c r="B25" s="62" t="s">
        <v>53</v>
      </c>
      <c r="C25" s="63" t="s">
        <v>34</v>
      </c>
      <c r="D25" s="57">
        <v>30</v>
      </c>
      <c r="E25" s="57"/>
      <c r="F25" s="57">
        <f t="shared" si="2"/>
        <v>0</v>
      </c>
    </row>
    <row r="26" spans="1:7" x14ac:dyDescent="0.25">
      <c r="A26" s="54" t="s">
        <v>41</v>
      </c>
      <c r="B26" s="62" t="s">
        <v>47</v>
      </c>
      <c r="C26" s="63" t="s">
        <v>34</v>
      </c>
      <c r="D26" s="57">
        <v>30</v>
      </c>
      <c r="E26" s="57"/>
      <c r="F26" s="57">
        <f t="shared" si="2"/>
        <v>0</v>
      </c>
    </row>
    <row r="27" spans="1:7" x14ac:dyDescent="0.25">
      <c r="A27" s="54" t="s">
        <v>43</v>
      </c>
      <c r="B27" s="62" t="s">
        <v>49</v>
      </c>
      <c r="C27" s="63" t="s">
        <v>34</v>
      </c>
      <c r="D27" s="57">
        <v>30</v>
      </c>
      <c r="E27" s="57"/>
      <c r="F27" s="57">
        <f t="shared" si="2"/>
        <v>0</v>
      </c>
    </row>
    <row r="28" spans="1:7" x14ac:dyDescent="0.25">
      <c r="A28" s="54" t="s">
        <v>44</v>
      </c>
      <c r="B28" s="62" t="s">
        <v>116</v>
      </c>
      <c r="C28" s="63" t="s">
        <v>34</v>
      </c>
      <c r="D28" s="57">
        <v>50</v>
      </c>
      <c r="E28" s="57"/>
      <c r="F28" s="57">
        <f t="shared" si="2"/>
        <v>0</v>
      </c>
    </row>
    <row r="29" spans="1:7" x14ac:dyDescent="0.25">
      <c r="A29" s="54" t="s">
        <v>46</v>
      </c>
      <c r="B29" s="62" t="s">
        <v>45</v>
      </c>
      <c r="C29" s="63" t="s">
        <v>34</v>
      </c>
      <c r="D29" s="57">
        <v>50</v>
      </c>
      <c r="E29" s="57"/>
      <c r="F29" s="57">
        <f t="shared" si="2"/>
        <v>0</v>
      </c>
    </row>
    <row r="30" spans="1:7" ht="6" customHeight="1" x14ac:dyDescent="0.25">
      <c r="A30" s="14"/>
      <c r="B30" s="33"/>
      <c r="C30" s="33"/>
      <c r="D30" s="15"/>
      <c r="E30" s="19"/>
      <c r="F30" s="19"/>
    </row>
    <row r="31" spans="1:7" ht="16.5" thickBot="1" x14ac:dyDescent="0.3">
      <c r="A31" s="171" t="s">
        <v>29</v>
      </c>
      <c r="B31" s="171"/>
      <c r="C31" s="27"/>
      <c r="D31" s="6"/>
      <c r="E31" s="10"/>
      <c r="F31" s="10">
        <f>SUM(F22:F29)</f>
        <v>0</v>
      </c>
      <c r="G31" s="13" t="s">
        <v>138</v>
      </c>
    </row>
    <row r="32" spans="1:7" ht="16.5" thickTop="1" x14ac:dyDescent="0.25">
      <c r="A32" s="33"/>
      <c r="B32" s="33"/>
      <c r="C32" s="33"/>
      <c r="D32" s="15"/>
      <c r="E32" s="19"/>
      <c r="F32" s="19"/>
    </row>
    <row r="33" spans="1:7" x14ac:dyDescent="0.25">
      <c r="A33" s="18" t="s">
        <v>54</v>
      </c>
      <c r="B33" s="170" t="s">
        <v>64</v>
      </c>
      <c r="C33" s="170"/>
      <c r="D33" s="170"/>
      <c r="E33" s="170"/>
      <c r="F33" s="170"/>
    </row>
    <row r="34" spans="1:7" ht="31.5" x14ac:dyDescent="0.25">
      <c r="A34" s="2" t="s">
        <v>1</v>
      </c>
      <c r="B34" s="3" t="s">
        <v>2</v>
      </c>
      <c r="C34" s="2" t="s">
        <v>3</v>
      </c>
      <c r="D34" s="2" t="s">
        <v>4</v>
      </c>
      <c r="E34" s="2" t="s">
        <v>107</v>
      </c>
      <c r="F34" s="4" t="s">
        <v>108</v>
      </c>
    </row>
    <row r="35" spans="1:7" x14ac:dyDescent="0.25">
      <c r="A35" s="54" t="s">
        <v>55</v>
      </c>
      <c r="B35" s="62" t="s">
        <v>33</v>
      </c>
      <c r="C35" s="63" t="s">
        <v>34</v>
      </c>
      <c r="D35" s="57">
        <f>D22*0.5</f>
        <v>20</v>
      </c>
      <c r="E35" s="57"/>
      <c r="F35" s="57">
        <f>D35*E35</f>
        <v>0</v>
      </c>
    </row>
    <row r="36" spans="1:7" x14ac:dyDescent="0.25">
      <c r="A36" s="54" t="s">
        <v>56</v>
      </c>
      <c r="B36" s="62" t="s">
        <v>36</v>
      </c>
      <c r="C36" s="63" t="s">
        <v>34</v>
      </c>
      <c r="D36" s="57">
        <f t="shared" ref="D36:D42" si="3">D23*0.5</f>
        <v>20</v>
      </c>
      <c r="E36" s="57"/>
      <c r="F36" s="57">
        <f t="shared" ref="F36:F42" si="4">D36*E36</f>
        <v>0</v>
      </c>
    </row>
    <row r="37" spans="1:7" x14ac:dyDescent="0.25">
      <c r="A37" s="54" t="s">
        <v>57</v>
      </c>
      <c r="B37" s="62" t="s">
        <v>65</v>
      </c>
      <c r="C37" s="63" t="s">
        <v>34</v>
      </c>
      <c r="D37" s="57">
        <f t="shared" si="3"/>
        <v>15</v>
      </c>
      <c r="E37" s="57"/>
      <c r="F37" s="57">
        <f t="shared" si="4"/>
        <v>0</v>
      </c>
    </row>
    <row r="38" spans="1:7" x14ac:dyDescent="0.25">
      <c r="A38" s="54" t="s">
        <v>58</v>
      </c>
      <c r="B38" s="62" t="s">
        <v>53</v>
      </c>
      <c r="C38" s="63" t="s">
        <v>34</v>
      </c>
      <c r="D38" s="57">
        <f t="shared" si="3"/>
        <v>15</v>
      </c>
      <c r="E38" s="57"/>
      <c r="F38" s="57">
        <f t="shared" si="4"/>
        <v>0</v>
      </c>
    </row>
    <row r="39" spans="1:7" x14ac:dyDescent="0.25">
      <c r="A39" s="54" t="s">
        <v>59</v>
      </c>
      <c r="B39" s="62" t="s">
        <v>47</v>
      </c>
      <c r="C39" s="63" t="s">
        <v>34</v>
      </c>
      <c r="D39" s="57">
        <f t="shared" si="3"/>
        <v>15</v>
      </c>
      <c r="E39" s="57"/>
      <c r="F39" s="57">
        <f t="shared" si="4"/>
        <v>0</v>
      </c>
    </row>
    <row r="40" spans="1:7" x14ac:dyDescent="0.25">
      <c r="A40" s="54" t="s">
        <v>60</v>
      </c>
      <c r="B40" s="62" t="s">
        <v>49</v>
      </c>
      <c r="C40" s="63" t="s">
        <v>34</v>
      </c>
      <c r="D40" s="57">
        <f t="shared" si="3"/>
        <v>15</v>
      </c>
      <c r="E40" s="57"/>
      <c r="F40" s="57">
        <f t="shared" si="4"/>
        <v>0</v>
      </c>
    </row>
    <row r="41" spans="1:7" x14ac:dyDescent="0.25">
      <c r="A41" s="54" t="s">
        <v>61</v>
      </c>
      <c r="B41" s="62" t="s">
        <v>116</v>
      </c>
      <c r="C41" s="63" t="s">
        <v>34</v>
      </c>
      <c r="D41" s="57">
        <f t="shared" si="3"/>
        <v>25</v>
      </c>
      <c r="E41" s="57"/>
      <c r="F41" s="57">
        <f t="shared" si="4"/>
        <v>0</v>
      </c>
    </row>
    <row r="42" spans="1:7" x14ac:dyDescent="0.25">
      <c r="A42" s="54" t="s">
        <v>62</v>
      </c>
      <c r="B42" s="62" t="s">
        <v>45</v>
      </c>
      <c r="C42" s="63" t="s">
        <v>34</v>
      </c>
      <c r="D42" s="57">
        <f t="shared" si="3"/>
        <v>25</v>
      </c>
      <c r="E42" s="57"/>
      <c r="F42" s="57">
        <f t="shared" si="4"/>
        <v>0</v>
      </c>
    </row>
    <row r="43" spans="1:7" ht="6" customHeight="1" x14ac:dyDescent="0.25">
      <c r="A43" s="14"/>
      <c r="B43" s="33"/>
      <c r="C43" s="33"/>
      <c r="D43" s="15"/>
      <c r="E43" s="19"/>
      <c r="F43" s="19"/>
    </row>
    <row r="44" spans="1:7" ht="16.5" thickBot="1" x14ac:dyDescent="0.3">
      <c r="A44" s="171" t="s">
        <v>29</v>
      </c>
      <c r="B44" s="171"/>
      <c r="C44" s="27"/>
      <c r="D44" s="6"/>
      <c r="E44" s="10"/>
      <c r="F44" s="10">
        <f>SUM(F35:F42)</f>
        <v>0</v>
      </c>
      <c r="G44" s="13" t="s">
        <v>141</v>
      </c>
    </row>
    <row r="45" spans="1:7" ht="17.25" thickTop="1" thickBot="1" x14ac:dyDescent="0.3"/>
    <row r="46" spans="1:7" ht="17.25" thickTop="1" thickBot="1" x14ac:dyDescent="0.3">
      <c r="F46" s="76">
        <f>F17+F31+F44</f>
        <v>0</v>
      </c>
      <c r="G46" s="13" t="s">
        <v>142</v>
      </c>
    </row>
    <row r="47" spans="1:7" ht="16.5" thickTop="1" x14ac:dyDescent="0.25"/>
  </sheetData>
  <mergeCells count="5">
    <mergeCell ref="A17:B17"/>
    <mergeCell ref="B20:F20"/>
    <mergeCell ref="A31:B31"/>
    <mergeCell ref="B33:F33"/>
    <mergeCell ref="A44:B44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G49"/>
  <sheetViews>
    <sheetView topLeftCell="A19" zoomScaleNormal="100" workbookViewId="0">
      <selection activeCell="F49" sqref="F49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6" x14ac:dyDescent="0.25">
      <c r="A1" s="17"/>
      <c r="B1" s="17"/>
      <c r="C1" s="17"/>
      <c r="D1" s="15"/>
      <c r="E1" s="19"/>
      <c r="F1" s="19"/>
    </row>
    <row r="2" spans="1:6" x14ac:dyDescent="0.25">
      <c r="A2" s="1"/>
      <c r="B2" s="75" t="s">
        <v>83</v>
      </c>
      <c r="C2" s="12"/>
      <c r="D2" s="7"/>
      <c r="E2" s="21"/>
      <c r="F2" s="21"/>
    </row>
    <row r="3" spans="1:6" x14ac:dyDescent="0.25">
      <c r="A3" s="1"/>
      <c r="B3" s="11"/>
      <c r="C3" s="12"/>
      <c r="D3" s="7"/>
      <c r="E3" s="21"/>
      <c r="F3" s="21"/>
    </row>
    <row r="4" spans="1:6" x14ac:dyDescent="0.25">
      <c r="A4" s="18" t="s">
        <v>5</v>
      </c>
      <c r="B4" s="22" t="s">
        <v>50</v>
      </c>
      <c r="C4" s="23"/>
      <c r="D4" s="50"/>
      <c r="E4" s="24"/>
      <c r="F4" s="24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6" ht="63" x14ac:dyDescent="0.25">
      <c r="A6" s="66" t="s">
        <v>14</v>
      </c>
      <c r="B6" s="55" t="s">
        <v>89</v>
      </c>
      <c r="C6" s="56" t="s">
        <v>6</v>
      </c>
      <c r="D6" s="57">
        <v>7000</v>
      </c>
      <c r="E6" s="57"/>
      <c r="F6" s="58">
        <f>D6*E6</f>
        <v>0</v>
      </c>
    </row>
    <row r="7" spans="1:6" ht="47.25" x14ac:dyDescent="0.25">
      <c r="A7" s="66" t="s">
        <v>15</v>
      </c>
      <c r="B7" s="55" t="s">
        <v>9</v>
      </c>
      <c r="C7" s="56" t="s">
        <v>0</v>
      </c>
      <c r="D7" s="57">
        <v>270</v>
      </c>
      <c r="E7" s="57"/>
      <c r="F7" s="58">
        <f>D7*E7</f>
        <v>0</v>
      </c>
    </row>
    <row r="8" spans="1:6" ht="63" x14ac:dyDescent="0.25">
      <c r="A8" s="66" t="s">
        <v>16</v>
      </c>
      <c r="B8" s="55" t="s">
        <v>8</v>
      </c>
      <c r="C8" s="56" t="s">
        <v>6</v>
      </c>
      <c r="D8" s="57">
        <v>1000</v>
      </c>
      <c r="E8" s="57"/>
      <c r="F8" s="58">
        <f t="shared" ref="F8:F15" si="0">D8*E8</f>
        <v>0</v>
      </c>
    </row>
    <row r="9" spans="1:6" ht="63" x14ac:dyDescent="0.25">
      <c r="A9" s="54" t="s">
        <v>17</v>
      </c>
      <c r="B9" s="55" t="s">
        <v>51</v>
      </c>
      <c r="C9" s="56" t="s">
        <v>6</v>
      </c>
      <c r="D9" s="58">
        <v>410</v>
      </c>
      <c r="E9" s="60"/>
      <c r="F9" s="58">
        <f t="shared" si="0"/>
        <v>0</v>
      </c>
    </row>
    <row r="10" spans="1:6" ht="47.25" x14ac:dyDescent="0.25">
      <c r="A10" s="54" t="s">
        <v>18</v>
      </c>
      <c r="B10" s="55" t="s">
        <v>52</v>
      </c>
      <c r="C10" s="56" t="s">
        <v>6</v>
      </c>
      <c r="D10" s="58">
        <v>200</v>
      </c>
      <c r="E10" s="60"/>
      <c r="F10" s="58">
        <f t="shared" si="0"/>
        <v>0</v>
      </c>
    </row>
    <row r="11" spans="1:6" ht="78.75" x14ac:dyDescent="0.25">
      <c r="A11" s="66" t="s">
        <v>19</v>
      </c>
      <c r="B11" s="55" t="s">
        <v>11</v>
      </c>
      <c r="C11" s="56" t="s">
        <v>6</v>
      </c>
      <c r="D11" s="57">
        <v>4200</v>
      </c>
      <c r="E11" s="57"/>
      <c r="F11" s="58">
        <f t="shared" si="0"/>
        <v>0</v>
      </c>
    </row>
    <row r="12" spans="1:6" ht="189" x14ac:dyDescent="0.25">
      <c r="A12" s="66" t="s">
        <v>20</v>
      </c>
      <c r="B12" s="55" t="s">
        <v>12</v>
      </c>
      <c r="C12" s="56" t="s">
        <v>6</v>
      </c>
      <c r="D12" s="57">
        <v>3000</v>
      </c>
      <c r="E12" s="57"/>
      <c r="F12" s="58">
        <f t="shared" si="0"/>
        <v>0</v>
      </c>
    </row>
    <row r="13" spans="1:6" ht="236.25" x14ac:dyDescent="0.25">
      <c r="A13" s="66" t="s">
        <v>21</v>
      </c>
      <c r="B13" s="55" t="s">
        <v>13</v>
      </c>
      <c r="C13" s="56" t="s">
        <v>6</v>
      </c>
      <c r="D13" s="57">
        <v>1250</v>
      </c>
      <c r="E13" s="57"/>
      <c r="F13" s="58">
        <f>D13*E13</f>
        <v>0</v>
      </c>
    </row>
    <row r="14" spans="1:6" ht="47.25" x14ac:dyDescent="0.25">
      <c r="A14" s="66" t="s">
        <v>22</v>
      </c>
      <c r="B14" s="55" t="s">
        <v>27</v>
      </c>
      <c r="C14" s="56" t="s">
        <v>7</v>
      </c>
      <c r="D14" s="79">
        <v>250</v>
      </c>
      <c r="E14" s="57"/>
      <c r="F14" s="58">
        <f>D14*E14</f>
        <v>0</v>
      </c>
    </row>
    <row r="15" spans="1:6" x14ac:dyDescent="0.25">
      <c r="A15" s="66" t="s">
        <v>23</v>
      </c>
      <c r="B15" s="55" t="s">
        <v>28</v>
      </c>
      <c r="C15" s="56" t="s">
        <v>6</v>
      </c>
      <c r="D15" s="80">
        <v>8450</v>
      </c>
      <c r="E15" s="57"/>
      <c r="F15" s="58">
        <f t="shared" si="0"/>
        <v>0</v>
      </c>
    </row>
    <row r="16" spans="1:6" ht="31.5" x14ac:dyDescent="0.25">
      <c r="A16" s="66" t="s">
        <v>24</v>
      </c>
      <c r="B16" s="55" t="s">
        <v>136</v>
      </c>
      <c r="C16" s="56" t="s">
        <v>121</v>
      </c>
      <c r="D16" s="80">
        <v>5500</v>
      </c>
      <c r="E16" s="57"/>
      <c r="F16" s="58">
        <f t="shared" ref="F16" si="1">D16*E16</f>
        <v>0</v>
      </c>
    </row>
    <row r="17" spans="1:7" ht="6" customHeight="1" x14ac:dyDescent="0.25">
      <c r="A17" s="16"/>
      <c r="B17" s="33"/>
      <c r="C17" s="33"/>
      <c r="D17" s="33"/>
      <c r="E17" s="15"/>
      <c r="F17" s="19"/>
    </row>
    <row r="18" spans="1:7" ht="16.5" thickBot="1" x14ac:dyDescent="0.3">
      <c r="A18" s="171" t="s">
        <v>29</v>
      </c>
      <c r="B18" s="171"/>
      <c r="C18" s="27"/>
      <c r="D18" s="27"/>
      <c r="E18" s="6"/>
      <c r="F18" s="10">
        <f>SUM(F6:F17)</f>
        <v>0</v>
      </c>
      <c r="G18" s="13" t="s">
        <v>137</v>
      </c>
    </row>
    <row r="19" spans="1:7" ht="16.5" thickTop="1" x14ac:dyDescent="0.25">
      <c r="A19" s="16"/>
      <c r="B19" s="16"/>
      <c r="C19" s="28"/>
      <c r="D19" s="28"/>
      <c r="E19" s="29"/>
      <c r="F19" s="30"/>
    </row>
    <row r="20" spans="1:7" x14ac:dyDescent="0.25">
      <c r="A20" s="16"/>
      <c r="B20" s="16"/>
      <c r="C20" s="28"/>
      <c r="D20" s="28"/>
      <c r="E20" s="29"/>
      <c r="F20" s="30"/>
    </row>
    <row r="21" spans="1:7" x14ac:dyDescent="0.25">
      <c r="A21" s="18" t="s">
        <v>30</v>
      </c>
      <c r="B21" s="170" t="s">
        <v>80</v>
      </c>
      <c r="C21" s="170"/>
      <c r="D21" s="170"/>
      <c r="E21" s="170"/>
      <c r="F21" s="170"/>
    </row>
    <row r="22" spans="1:7" ht="31.5" x14ac:dyDescent="0.25">
      <c r="A22" s="2" t="s">
        <v>1</v>
      </c>
      <c r="B22" s="3" t="s">
        <v>2</v>
      </c>
      <c r="C22" s="2" t="s">
        <v>3</v>
      </c>
      <c r="D22" s="2" t="s">
        <v>4</v>
      </c>
      <c r="E22" s="2" t="s">
        <v>107</v>
      </c>
      <c r="F22" s="4" t="s">
        <v>108</v>
      </c>
    </row>
    <row r="23" spans="1:7" x14ac:dyDescent="0.25">
      <c r="A23" s="54" t="s">
        <v>32</v>
      </c>
      <c r="B23" s="62" t="s">
        <v>33</v>
      </c>
      <c r="C23" s="63" t="s">
        <v>34</v>
      </c>
      <c r="D23" s="57">
        <v>60</v>
      </c>
      <c r="E23" s="57"/>
      <c r="F23" s="57">
        <f>D23*E23</f>
        <v>0</v>
      </c>
    </row>
    <row r="24" spans="1:7" x14ac:dyDescent="0.25">
      <c r="A24" s="54" t="s">
        <v>35</v>
      </c>
      <c r="B24" s="62" t="s">
        <v>36</v>
      </c>
      <c r="C24" s="63" t="s">
        <v>34</v>
      </c>
      <c r="D24" s="57">
        <v>40</v>
      </c>
      <c r="E24" s="57"/>
      <c r="F24" s="57">
        <f t="shared" ref="F24:F30" si="2">D24*E24</f>
        <v>0</v>
      </c>
    </row>
    <row r="25" spans="1:7" x14ac:dyDescent="0.25">
      <c r="A25" s="54" t="s">
        <v>37</v>
      </c>
      <c r="B25" s="62" t="s">
        <v>38</v>
      </c>
      <c r="C25" s="63" t="s">
        <v>34</v>
      </c>
      <c r="D25" s="57">
        <v>40</v>
      </c>
      <c r="E25" s="57"/>
      <c r="F25" s="57">
        <f t="shared" si="2"/>
        <v>0</v>
      </c>
    </row>
    <row r="26" spans="1:7" x14ac:dyDescent="0.25">
      <c r="A26" s="54" t="s">
        <v>39</v>
      </c>
      <c r="B26" s="62" t="s">
        <v>53</v>
      </c>
      <c r="C26" s="63" t="s">
        <v>34</v>
      </c>
      <c r="D26" s="57">
        <v>40</v>
      </c>
      <c r="E26" s="57"/>
      <c r="F26" s="57">
        <f t="shared" si="2"/>
        <v>0</v>
      </c>
    </row>
    <row r="27" spans="1:7" x14ac:dyDescent="0.25">
      <c r="A27" s="54" t="s">
        <v>41</v>
      </c>
      <c r="B27" s="62" t="s">
        <v>47</v>
      </c>
      <c r="C27" s="63" t="s">
        <v>34</v>
      </c>
      <c r="D27" s="57">
        <v>20</v>
      </c>
      <c r="E27" s="57"/>
      <c r="F27" s="57">
        <f t="shared" si="2"/>
        <v>0</v>
      </c>
    </row>
    <row r="28" spans="1:7" x14ac:dyDescent="0.25">
      <c r="A28" s="54" t="s">
        <v>43</v>
      </c>
      <c r="B28" s="62" t="s">
        <v>49</v>
      </c>
      <c r="C28" s="63" t="s">
        <v>34</v>
      </c>
      <c r="D28" s="57">
        <v>20</v>
      </c>
      <c r="E28" s="57"/>
      <c r="F28" s="57">
        <f t="shared" si="2"/>
        <v>0</v>
      </c>
    </row>
    <row r="29" spans="1:7" x14ac:dyDescent="0.25">
      <c r="A29" s="54" t="s">
        <v>44</v>
      </c>
      <c r="B29" s="62" t="s">
        <v>116</v>
      </c>
      <c r="C29" s="63" t="s">
        <v>34</v>
      </c>
      <c r="D29" s="57">
        <v>40</v>
      </c>
      <c r="E29" s="57"/>
      <c r="F29" s="57">
        <f t="shared" si="2"/>
        <v>0</v>
      </c>
    </row>
    <row r="30" spans="1:7" x14ac:dyDescent="0.25">
      <c r="A30" s="54" t="s">
        <v>46</v>
      </c>
      <c r="B30" s="62" t="s">
        <v>45</v>
      </c>
      <c r="C30" s="63" t="s">
        <v>34</v>
      </c>
      <c r="D30" s="57">
        <v>40</v>
      </c>
      <c r="E30" s="57"/>
      <c r="F30" s="57">
        <f t="shared" si="2"/>
        <v>0</v>
      </c>
    </row>
    <row r="31" spans="1:7" ht="6" customHeight="1" x14ac:dyDescent="0.25">
      <c r="A31" s="14"/>
      <c r="B31" s="33"/>
      <c r="C31" s="33"/>
      <c r="D31" s="15"/>
      <c r="E31" s="19"/>
      <c r="F31" s="19"/>
    </row>
    <row r="32" spans="1:7" ht="16.5" thickBot="1" x14ac:dyDescent="0.3">
      <c r="A32" s="171" t="s">
        <v>29</v>
      </c>
      <c r="B32" s="171"/>
      <c r="C32" s="27"/>
      <c r="D32" s="6"/>
      <c r="E32" s="10"/>
      <c r="F32" s="10">
        <f>SUM(F23:F30)</f>
        <v>0</v>
      </c>
      <c r="G32" s="13" t="s">
        <v>138</v>
      </c>
    </row>
    <row r="33" spans="1:7" ht="16.5" thickTop="1" x14ac:dyDescent="0.25">
      <c r="A33" s="33"/>
      <c r="B33" s="33"/>
      <c r="C33" s="33"/>
      <c r="D33" s="15"/>
      <c r="E33" s="19"/>
      <c r="F33" s="19"/>
    </row>
    <row r="34" spans="1:7" x14ac:dyDescent="0.25">
      <c r="A34" s="18" t="s">
        <v>54</v>
      </c>
      <c r="B34" s="170" t="s">
        <v>64</v>
      </c>
      <c r="C34" s="170"/>
      <c r="D34" s="170"/>
      <c r="E34" s="170"/>
      <c r="F34" s="170"/>
    </row>
    <row r="35" spans="1:7" ht="31.5" x14ac:dyDescent="0.25">
      <c r="A35" s="2" t="s">
        <v>1</v>
      </c>
      <c r="B35" s="3" t="s">
        <v>2</v>
      </c>
      <c r="C35" s="2" t="s">
        <v>3</v>
      </c>
      <c r="D35" s="2" t="s">
        <v>4</v>
      </c>
      <c r="E35" s="2" t="s">
        <v>107</v>
      </c>
      <c r="F35" s="4" t="s">
        <v>108</v>
      </c>
    </row>
    <row r="36" spans="1:7" x14ac:dyDescent="0.25">
      <c r="A36" s="54" t="s">
        <v>55</v>
      </c>
      <c r="B36" s="62" t="s">
        <v>33</v>
      </c>
      <c r="C36" s="63" t="s">
        <v>34</v>
      </c>
      <c r="D36" s="57">
        <v>30</v>
      </c>
      <c r="E36" s="57"/>
      <c r="F36" s="57">
        <f>D36*E36</f>
        <v>0</v>
      </c>
    </row>
    <row r="37" spans="1:7" x14ac:dyDescent="0.25">
      <c r="A37" s="54" t="s">
        <v>56</v>
      </c>
      <c r="B37" s="62" t="s">
        <v>36</v>
      </c>
      <c r="C37" s="63" t="s">
        <v>34</v>
      </c>
      <c r="D37" s="57">
        <v>20</v>
      </c>
      <c r="E37" s="57"/>
      <c r="F37" s="57">
        <f t="shared" ref="F37:F44" si="3">D37*E37</f>
        <v>0</v>
      </c>
    </row>
    <row r="38" spans="1:7" x14ac:dyDescent="0.25">
      <c r="A38" s="54" t="s">
        <v>57</v>
      </c>
      <c r="B38" s="62" t="s">
        <v>65</v>
      </c>
      <c r="C38" s="63" t="s">
        <v>34</v>
      </c>
      <c r="D38" s="57">
        <v>20</v>
      </c>
      <c r="E38" s="57"/>
      <c r="F38" s="57">
        <f t="shared" si="3"/>
        <v>0</v>
      </c>
    </row>
    <row r="39" spans="1:7" x14ac:dyDescent="0.25">
      <c r="A39" s="54" t="s">
        <v>58</v>
      </c>
      <c r="B39" s="62" t="s">
        <v>66</v>
      </c>
      <c r="C39" s="63" t="s">
        <v>34</v>
      </c>
      <c r="D39" s="57">
        <v>20</v>
      </c>
      <c r="E39" s="57"/>
      <c r="F39" s="57">
        <f t="shared" si="3"/>
        <v>0</v>
      </c>
    </row>
    <row r="40" spans="1:7" x14ac:dyDescent="0.25">
      <c r="A40" s="54" t="s">
        <v>59</v>
      </c>
      <c r="B40" s="62" t="s">
        <v>67</v>
      </c>
      <c r="C40" s="63" t="s">
        <v>34</v>
      </c>
      <c r="D40" s="57">
        <v>10</v>
      </c>
      <c r="E40" s="57"/>
      <c r="F40" s="57">
        <f t="shared" si="3"/>
        <v>0</v>
      </c>
    </row>
    <row r="41" spans="1:7" x14ac:dyDescent="0.25">
      <c r="A41" s="54" t="s">
        <v>60</v>
      </c>
      <c r="B41" s="62" t="s">
        <v>47</v>
      </c>
      <c r="C41" s="63" t="s">
        <v>34</v>
      </c>
      <c r="D41" s="57">
        <v>10</v>
      </c>
      <c r="E41" s="57"/>
      <c r="F41" s="57">
        <f t="shared" si="3"/>
        <v>0</v>
      </c>
    </row>
    <row r="42" spans="1:7" x14ac:dyDescent="0.25">
      <c r="A42" s="54" t="s">
        <v>61</v>
      </c>
      <c r="B42" s="62" t="s">
        <v>49</v>
      </c>
      <c r="C42" s="63" t="s">
        <v>34</v>
      </c>
      <c r="D42" s="57">
        <v>20</v>
      </c>
      <c r="E42" s="57"/>
      <c r="F42" s="57">
        <f t="shared" si="3"/>
        <v>0</v>
      </c>
    </row>
    <row r="43" spans="1:7" x14ac:dyDescent="0.25">
      <c r="A43" s="54" t="s">
        <v>62</v>
      </c>
      <c r="B43" s="62" t="s">
        <v>116</v>
      </c>
      <c r="C43" s="63" t="s">
        <v>34</v>
      </c>
      <c r="D43" s="57">
        <v>10</v>
      </c>
      <c r="E43" s="57"/>
      <c r="F43" s="57">
        <f t="shared" si="3"/>
        <v>0</v>
      </c>
    </row>
    <row r="44" spans="1:7" x14ac:dyDescent="0.25">
      <c r="A44" s="54" t="s">
        <v>63</v>
      </c>
      <c r="B44" s="62" t="s">
        <v>45</v>
      </c>
      <c r="C44" s="63" t="s">
        <v>34</v>
      </c>
      <c r="D44" s="57">
        <v>20</v>
      </c>
      <c r="E44" s="57"/>
      <c r="F44" s="57">
        <f t="shared" si="3"/>
        <v>0</v>
      </c>
    </row>
    <row r="45" spans="1:7" ht="6" customHeight="1" x14ac:dyDescent="0.25">
      <c r="A45" s="14"/>
      <c r="B45" s="33"/>
      <c r="C45" s="33"/>
      <c r="D45" s="15"/>
      <c r="E45" s="19"/>
      <c r="F45" s="19"/>
    </row>
    <row r="46" spans="1:7" ht="16.5" thickBot="1" x14ac:dyDescent="0.3">
      <c r="A46" s="171" t="s">
        <v>29</v>
      </c>
      <c r="B46" s="171"/>
      <c r="C46" s="27"/>
      <c r="D46" s="6"/>
      <c r="E46" s="10"/>
      <c r="F46" s="10">
        <f>SUM(F36:F44)</f>
        <v>0</v>
      </c>
      <c r="G46" s="13" t="s">
        <v>141</v>
      </c>
    </row>
    <row r="47" spans="1:7" ht="17.25" thickTop="1" thickBot="1" x14ac:dyDescent="0.3"/>
    <row r="48" spans="1:7" ht="17.25" thickTop="1" thickBot="1" x14ac:dyDescent="0.3">
      <c r="F48" s="76">
        <f>F18+F32+F46</f>
        <v>0</v>
      </c>
      <c r="G48" s="13" t="s">
        <v>142</v>
      </c>
    </row>
    <row r="49" ht="16.5" thickTop="1" x14ac:dyDescent="0.25"/>
  </sheetData>
  <mergeCells count="5">
    <mergeCell ref="A46:B46"/>
    <mergeCell ref="A18:B18"/>
    <mergeCell ref="B21:F21"/>
    <mergeCell ref="A32:B32"/>
    <mergeCell ref="B34:F34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</sheetPr>
  <dimension ref="A1:G49"/>
  <sheetViews>
    <sheetView topLeftCell="A19" zoomScaleNormal="100" workbookViewId="0">
      <selection activeCell="F48" sqref="F48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6" x14ac:dyDescent="0.25">
      <c r="A1" s="33"/>
      <c r="B1" s="33"/>
      <c r="C1" s="33"/>
      <c r="D1" s="15"/>
      <c r="E1" s="19"/>
      <c r="F1" s="19"/>
    </row>
    <row r="2" spans="1:6" x14ac:dyDescent="0.25">
      <c r="A2" s="1"/>
      <c r="B2" s="75" t="s">
        <v>70</v>
      </c>
      <c r="C2" s="12"/>
      <c r="D2" s="7"/>
      <c r="E2" s="21"/>
      <c r="F2" s="21"/>
    </row>
    <row r="3" spans="1:6" x14ac:dyDescent="0.25">
      <c r="A3" s="1"/>
      <c r="B3" s="11"/>
      <c r="C3" s="12"/>
      <c r="D3" s="7"/>
      <c r="E3" s="21"/>
      <c r="F3" s="21"/>
    </row>
    <row r="4" spans="1:6" x14ac:dyDescent="0.25">
      <c r="A4" s="18" t="s">
        <v>5</v>
      </c>
      <c r="B4" s="22" t="s">
        <v>50</v>
      </c>
      <c r="C4" s="23"/>
      <c r="D4" s="50"/>
      <c r="E4" s="24"/>
      <c r="F4" s="24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6" ht="63" x14ac:dyDescent="0.25">
      <c r="A6" s="66" t="s">
        <v>14</v>
      </c>
      <c r="B6" s="55" t="s">
        <v>89</v>
      </c>
      <c r="C6" s="56" t="s">
        <v>6</v>
      </c>
      <c r="D6" s="57">
        <v>33700</v>
      </c>
      <c r="E6" s="57"/>
      <c r="F6" s="58">
        <f>D6*E6</f>
        <v>0</v>
      </c>
    </row>
    <row r="7" spans="1:6" ht="47.25" x14ac:dyDescent="0.25">
      <c r="A7" s="66" t="s">
        <v>15</v>
      </c>
      <c r="B7" s="55" t="s">
        <v>9</v>
      </c>
      <c r="C7" s="67" t="s">
        <v>0</v>
      </c>
      <c r="D7" s="57">
        <v>250</v>
      </c>
      <c r="E7" s="57"/>
      <c r="F7" s="58">
        <f>D7*E7</f>
        <v>0</v>
      </c>
    </row>
    <row r="8" spans="1:6" ht="63" x14ac:dyDescent="0.25">
      <c r="A8" s="66" t="s">
        <v>16</v>
      </c>
      <c r="B8" s="55" t="s">
        <v>8</v>
      </c>
      <c r="C8" s="67" t="s">
        <v>6</v>
      </c>
      <c r="D8" s="57">
        <v>920</v>
      </c>
      <c r="E8" s="57"/>
      <c r="F8" s="58">
        <f t="shared" ref="F8:F16" si="0">D8*E8</f>
        <v>0</v>
      </c>
    </row>
    <row r="9" spans="1:6" ht="63" x14ac:dyDescent="0.25">
      <c r="A9" s="66" t="s">
        <v>17</v>
      </c>
      <c r="B9" s="55" t="s">
        <v>51</v>
      </c>
      <c r="C9" s="67" t="s">
        <v>6</v>
      </c>
      <c r="D9" s="57">
        <v>5400</v>
      </c>
      <c r="E9" s="57"/>
      <c r="F9" s="58">
        <f t="shared" si="0"/>
        <v>0</v>
      </c>
    </row>
    <row r="10" spans="1:6" ht="47.25" x14ac:dyDescent="0.25">
      <c r="A10" s="66" t="s">
        <v>18</v>
      </c>
      <c r="B10" s="55" t="s">
        <v>52</v>
      </c>
      <c r="C10" s="67" t="s">
        <v>6</v>
      </c>
      <c r="D10" s="57">
        <v>1600</v>
      </c>
      <c r="E10" s="57"/>
      <c r="F10" s="58">
        <f t="shared" si="0"/>
        <v>0</v>
      </c>
    </row>
    <row r="11" spans="1:6" ht="78.75" x14ac:dyDescent="0.25">
      <c r="A11" s="66" t="s">
        <v>19</v>
      </c>
      <c r="B11" s="55" t="s">
        <v>11</v>
      </c>
      <c r="C11" s="67" t="s">
        <v>6</v>
      </c>
      <c r="D11" s="57">
        <v>7600</v>
      </c>
      <c r="E11" s="57"/>
      <c r="F11" s="58">
        <f>D11*E11</f>
        <v>0</v>
      </c>
    </row>
    <row r="12" spans="1:6" ht="189" x14ac:dyDescent="0.25">
      <c r="A12" s="66" t="s">
        <v>20</v>
      </c>
      <c r="B12" s="55" t="s">
        <v>12</v>
      </c>
      <c r="C12" s="67" t="s">
        <v>6</v>
      </c>
      <c r="D12" s="57">
        <v>5100</v>
      </c>
      <c r="E12" s="57"/>
      <c r="F12" s="58">
        <f>D12*E12</f>
        <v>0</v>
      </c>
    </row>
    <row r="13" spans="1:6" ht="236.25" x14ac:dyDescent="0.25">
      <c r="A13" s="66" t="s">
        <v>21</v>
      </c>
      <c r="B13" s="55" t="s">
        <v>13</v>
      </c>
      <c r="C13" s="67" t="s">
        <v>6</v>
      </c>
      <c r="D13" s="57">
        <v>5100</v>
      </c>
      <c r="E13" s="57"/>
      <c r="F13" s="58">
        <f>D13*E13</f>
        <v>0</v>
      </c>
    </row>
    <row r="14" spans="1:6" ht="47.25" x14ac:dyDescent="0.25">
      <c r="A14" s="66" t="s">
        <v>22</v>
      </c>
      <c r="B14" s="55" t="s">
        <v>27</v>
      </c>
      <c r="C14" s="56" t="s">
        <v>7</v>
      </c>
      <c r="D14" s="67">
        <v>470</v>
      </c>
      <c r="E14" s="57"/>
      <c r="F14" s="58">
        <f>D14*E14</f>
        <v>0</v>
      </c>
    </row>
    <row r="15" spans="1:6" x14ac:dyDescent="0.25">
      <c r="A15" s="66" t="s">
        <v>23</v>
      </c>
      <c r="B15" s="55" t="s">
        <v>28</v>
      </c>
      <c r="C15" s="67" t="s">
        <v>6</v>
      </c>
      <c r="D15" s="57">
        <v>17800</v>
      </c>
      <c r="E15" s="57"/>
      <c r="F15" s="58">
        <f>D15*E15</f>
        <v>0</v>
      </c>
    </row>
    <row r="16" spans="1:6" x14ac:dyDescent="0.25">
      <c r="A16" s="66" t="s">
        <v>24</v>
      </c>
      <c r="B16" s="55" t="s">
        <v>69</v>
      </c>
      <c r="C16" s="67" t="s">
        <v>6</v>
      </c>
      <c r="D16" s="57">
        <v>31000</v>
      </c>
      <c r="E16" s="57"/>
      <c r="F16" s="58">
        <f t="shared" si="0"/>
        <v>0</v>
      </c>
    </row>
    <row r="17" spans="1:7" ht="31.5" x14ac:dyDescent="0.25">
      <c r="A17" s="66" t="s">
        <v>26</v>
      </c>
      <c r="B17" s="55" t="s">
        <v>136</v>
      </c>
      <c r="C17" s="67" t="s">
        <v>121</v>
      </c>
      <c r="D17" s="57">
        <v>30000</v>
      </c>
      <c r="E17" s="57"/>
      <c r="F17" s="58">
        <f t="shared" ref="F17" si="1">D17*E17</f>
        <v>0</v>
      </c>
    </row>
    <row r="18" spans="1:7" ht="6" customHeight="1" x14ac:dyDescent="0.25">
      <c r="A18" s="16"/>
      <c r="B18" s="33"/>
      <c r="C18" s="33"/>
      <c r="D18" s="34"/>
      <c r="E18" s="19"/>
      <c r="F18" s="19"/>
    </row>
    <row r="19" spans="1:7" ht="16.5" thickBot="1" x14ac:dyDescent="0.3">
      <c r="A19" s="171" t="s">
        <v>29</v>
      </c>
      <c r="B19" s="171"/>
      <c r="C19" s="27"/>
      <c r="D19" s="35"/>
      <c r="E19" s="10"/>
      <c r="F19" s="10">
        <f>SUM(F6:F18)</f>
        <v>0</v>
      </c>
      <c r="G19" s="13" t="s">
        <v>137</v>
      </c>
    </row>
    <row r="20" spans="1:7" ht="16.5" thickTop="1" x14ac:dyDescent="0.25">
      <c r="A20" s="16"/>
      <c r="B20" s="16"/>
      <c r="C20" s="28"/>
      <c r="D20" s="28"/>
      <c r="E20" s="29"/>
      <c r="F20" s="30"/>
    </row>
    <row r="21" spans="1:7" x14ac:dyDescent="0.25">
      <c r="A21" s="16"/>
      <c r="B21" s="16"/>
      <c r="C21" s="28"/>
      <c r="D21" s="28"/>
      <c r="E21" s="29"/>
      <c r="F21" s="30"/>
    </row>
    <row r="22" spans="1:7" x14ac:dyDescent="0.25">
      <c r="A22" s="18" t="s">
        <v>30</v>
      </c>
      <c r="B22" s="170" t="s">
        <v>80</v>
      </c>
      <c r="C22" s="170"/>
      <c r="D22" s="170"/>
      <c r="E22" s="170"/>
      <c r="F22" s="170"/>
    </row>
    <row r="23" spans="1:7" ht="31.5" x14ac:dyDescent="0.25">
      <c r="A23" s="2" t="s">
        <v>1</v>
      </c>
      <c r="B23" s="3" t="s">
        <v>2</v>
      </c>
      <c r="C23" s="2" t="s">
        <v>3</v>
      </c>
      <c r="D23" s="2" t="s">
        <v>4</v>
      </c>
      <c r="E23" s="2" t="s">
        <v>107</v>
      </c>
      <c r="F23" s="4" t="s">
        <v>108</v>
      </c>
    </row>
    <row r="24" spans="1:7" x14ac:dyDescent="0.25">
      <c r="A24" s="54" t="s">
        <v>32</v>
      </c>
      <c r="B24" s="62" t="s">
        <v>33</v>
      </c>
      <c r="C24" s="57" t="s">
        <v>34</v>
      </c>
      <c r="D24" s="68">
        <v>160</v>
      </c>
      <c r="E24" s="68"/>
      <c r="F24" s="68">
        <f>D24*E24</f>
        <v>0</v>
      </c>
    </row>
    <row r="25" spans="1:7" x14ac:dyDescent="0.25">
      <c r="A25" s="54" t="s">
        <v>35</v>
      </c>
      <c r="B25" s="62" t="s">
        <v>36</v>
      </c>
      <c r="C25" s="57" t="s">
        <v>34</v>
      </c>
      <c r="D25" s="68">
        <v>80</v>
      </c>
      <c r="E25" s="68"/>
      <c r="F25" s="68">
        <f t="shared" ref="F25:F31" si="2">D25*E25</f>
        <v>0</v>
      </c>
    </row>
    <row r="26" spans="1:7" x14ac:dyDescent="0.25">
      <c r="A26" s="54" t="s">
        <v>37</v>
      </c>
      <c r="B26" s="62" t="s">
        <v>38</v>
      </c>
      <c r="C26" s="57" t="s">
        <v>34</v>
      </c>
      <c r="D26" s="68">
        <v>80</v>
      </c>
      <c r="E26" s="68"/>
      <c r="F26" s="68">
        <f t="shared" si="2"/>
        <v>0</v>
      </c>
    </row>
    <row r="27" spans="1:7" x14ac:dyDescent="0.25">
      <c r="A27" s="54" t="s">
        <v>39</v>
      </c>
      <c r="B27" s="62" t="s">
        <v>53</v>
      </c>
      <c r="C27" s="57" t="s">
        <v>34</v>
      </c>
      <c r="D27" s="68">
        <v>40</v>
      </c>
      <c r="E27" s="68"/>
      <c r="F27" s="68">
        <f t="shared" si="2"/>
        <v>0</v>
      </c>
    </row>
    <row r="28" spans="1:7" x14ac:dyDescent="0.25">
      <c r="A28" s="54" t="s">
        <v>41</v>
      </c>
      <c r="B28" s="62" t="s">
        <v>47</v>
      </c>
      <c r="C28" s="57" t="s">
        <v>34</v>
      </c>
      <c r="D28" s="68">
        <v>40</v>
      </c>
      <c r="E28" s="68"/>
      <c r="F28" s="68">
        <f t="shared" si="2"/>
        <v>0</v>
      </c>
    </row>
    <row r="29" spans="1:7" x14ac:dyDescent="0.25">
      <c r="A29" s="54" t="s">
        <v>43</v>
      </c>
      <c r="B29" s="62" t="s">
        <v>49</v>
      </c>
      <c r="C29" s="57" t="s">
        <v>34</v>
      </c>
      <c r="D29" s="68">
        <v>40</v>
      </c>
      <c r="E29" s="68"/>
      <c r="F29" s="68">
        <f t="shared" si="2"/>
        <v>0</v>
      </c>
    </row>
    <row r="30" spans="1:7" x14ac:dyDescent="0.25">
      <c r="A30" s="54" t="s">
        <v>44</v>
      </c>
      <c r="B30" s="62" t="s">
        <v>116</v>
      </c>
      <c r="C30" s="57" t="s">
        <v>34</v>
      </c>
      <c r="D30" s="68">
        <v>100</v>
      </c>
      <c r="E30" s="68"/>
      <c r="F30" s="68">
        <f t="shared" si="2"/>
        <v>0</v>
      </c>
    </row>
    <row r="31" spans="1:7" x14ac:dyDescent="0.25">
      <c r="A31" s="54" t="s">
        <v>46</v>
      </c>
      <c r="B31" s="62" t="s">
        <v>45</v>
      </c>
      <c r="C31" s="57" t="s">
        <v>34</v>
      </c>
      <c r="D31" s="68">
        <v>50</v>
      </c>
      <c r="E31" s="68"/>
      <c r="F31" s="68">
        <f t="shared" si="2"/>
        <v>0</v>
      </c>
    </row>
    <row r="32" spans="1:7" ht="6" customHeight="1" x14ac:dyDescent="0.25">
      <c r="A32" s="14"/>
      <c r="B32" s="33"/>
      <c r="C32" s="33"/>
      <c r="D32" s="15"/>
      <c r="E32" s="19"/>
      <c r="F32" s="19"/>
    </row>
    <row r="33" spans="1:7" ht="16.5" thickBot="1" x14ac:dyDescent="0.3">
      <c r="A33" s="171" t="s">
        <v>29</v>
      </c>
      <c r="B33" s="171"/>
      <c r="C33" s="27"/>
      <c r="D33" s="6"/>
      <c r="E33" s="10"/>
      <c r="F33" s="10">
        <f>SUM(F24:F31)</f>
        <v>0</v>
      </c>
      <c r="G33" s="13" t="s">
        <v>138</v>
      </c>
    </row>
    <row r="34" spans="1:7" ht="16.5" thickTop="1" x14ac:dyDescent="0.25">
      <c r="A34" s="33"/>
      <c r="B34" s="33"/>
      <c r="C34" s="33"/>
      <c r="D34" s="15"/>
      <c r="E34" s="19"/>
      <c r="F34" s="19"/>
    </row>
    <row r="35" spans="1:7" x14ac:dyDescent="0.25">
      <c r="A35" s="18" t="s">
        <v>54</v>
      </c>
      <c r="B35" s="170" t="s">
        <v>64</v>
      </c>
      <c r="C35" s="170"/>
      <c r="D35" s="170"/>
      <c r="E35" s="170"/>
      <c r="F35" s="170"/>
    </row>
    <row r="36" spans="1:7" ht="31.5" x14ac:dyDescent="0.25">
      <c r="A36" s="2" t="s">
        <v>1</v>
      </c>
      <c r="B36" s="3" t="s">
        <v>2</v>
      </c>
      <c r="C36" s="2" t="s">
        <v>3</v>
      </c>
      <c r="D36" s="2" t="s">
        <v>4</v>
      </c>
      <c r="E36" s="2" t="s">
        <v>107</v>
      </c>
      <c r="F36" s="4" t="s">
        <v>108</v>
      </c>
    </row>
    <row r="37" spans="1:7" x14ac:dyDescent="0.25">
      <c r="A37" s="54" t="s">
        <v>55</v>
      </c>
      <c r="B37" s="62" t="s">
        <v>33</v>
      </c>
      <c r="C37" s="57" t="s">
        <v>34</v>
      </c>
      <c r="D37" s="57">
        <f t="shared" ref="D37:D42" si="3">D24*0.5</f>
        <v>80</v>
      </c>
      <c r="E37" s="57"/>
      <c r="F37" s="57">
        <f>D37*E37</f>
        <v>0</v>
      </c>
    </row>
    <row r="38" spans="1:7" x14ac:dyDescent="0.25">
      <c r="A38" s="54" t="s">
        <v>56</v>
      </c>
      <c r="B38" s="62" t="s">
        <v>36</v>
      </c>
      <c r="C38" s="57" t="s">
        <v>34</v>
      </c>
      <c r="D38" s="57">
        <f t="shared" si="3"/>
        <v>40</v>
      </c>
      <c r="E38" s="57"/>
      <c r="F38" s="57">
        <f t="shared" ref="F38:F44" si="4">D38*E38</f>
        <v>0</v>
      </c>
    </row>
    <row r="39" spans="1:7" x14ac:dyDescent="0.25">
      <c r="A39" s="54" t="s">
        <v>57</v>
      </c>
      <c r="B39" s="62" t="s">
        <v>38</v>
      </c>
      <c r="C39" s="57" t="s">
        <v>34</v>
      </c>
      <c r="D39" s="57">
        <f t="shared" si="3"/>
        <v>40</v>
      </c>
      <c r="E39" s="57"/>
      <c r="F39" s="57">
        <f t="shared" si="4"/>
        <v>0</v>
      </c>
    </row>
    <row r="40" spans="1:7" x14ac:dyDescent="0.25">
      <c r="A40" s="54" t="s">
        <v>58</v>
      </c>
      <c r="B40" s="62" t="s">
        <v>53</v>
      </c>
      <c r="C40" s="57" t="s">
        <v>34</v>
      </c>
      <c r="D40" s="57">
        <f t="shared" si="3"/>
        <v>20</v>
      </c>
      <c r="E40" s="57"/>
      <c r="F40" s="57">
        <f t="shared" si="4"/>
        <v>0</v>
      </c>
    </row>
    <row r="41" spans="1:7" x14ac:dyDescent="0.25">
      <c r="A41" s="54" t="s">
        <v>59</v>
      </c>
      <c r="B41" s="62" t="s">
        <v>47</v>
      </c>
      <c r="C41" s="57" t="s">
        <v>34</v>
      </c>
      <c r="D41" s="57">
        <f t="shared" si="3"/>
        <v>20</v>
      </c>
      <c r="E41" s="57"/>
      <c r="F41" s="57">
        <f t="shared" si="4"/>
        <v>0</v>
      </c>
    </row>
    <row r="42" spans="1:7" x14ac:dyDescent="0.25">
      <c r="A42" s="54" t="s">
        <v>60</v>
      </c>
      <c r="B42" s="62" t="s">
        <v>49</v>
      </c>
      <c r="C42" s="57" t="s">
        <v>34</v>
      </c>
      <c r="D42" s="57">
        <f t="shared" si="3"/>
        <v>20</v>
      </c>
      <c r="E42" s="57"/>
      <c r="F42" s="57">
        <f t="shared" si="4"/>
        <v>0</v>
      </c>
    </row>
    <row r="43" spans="1:7" x14ac:dyDescent="0.25">
      <c r="A43" s="54" t="s">
        <v>61</v>
      </c>
      <c r="B43" s="62" t="s">
        <v>116</v>
      </c>
      <c r="C43" s="57" t="s">
        <v>34</v>
      </c>
      <c r="D43" s="57">
        <v>20</v>
      </c>
      <c r="E43" s="57"/>
      <c r="F43" s="57">
        <f t="shared" si="4"/>
        <v>0</v>
      </c>
    </row>
    <row r="44" spans="1:7" x14ac:dyDescent="0.25">
      <c r="A44" s="54" t="s">
        <v>62</v>
      </c>
      <c r="B44" s="62" t="s">
        <v>45</v>
      </c>
      <c r="C44" s="57" t="s">
        <v>34</v>
      </c>
      <c r="D44" s="57">
        <f>D31*0.5</f>
        <v>25</v>
      </c>
      <c r="E44" s="57"/>
      <c r="F44" s="57">
        <f t="shared" si="4"/>
        <v>0</v>
      </c>
    </row>
    <row r="45" spans="1:7" ht="6" customHeight="1" x14ac:dyDescent="0.25">
      <c r="A45" s="14"/>
      <c r="B45" s="33"/>
      <c r="C45" s="33"/>
      <c r="D45" s="15"/>
      <c r="E45" s="19"/>
      <c r="F45" s="19"/>
    </row>
    <row r="46" spans="1:7" ht="16.5" thickBot="1" x14ac:dyDescent="0.3">
      <c r="A46" s="171" t="s">
        <v>29</v>
      </c>
      <c r="B46" s="171"/>
      <c r="C46" s="27"/>
      <c r="D46" s="6"/>
      <c r="E46" s="10"/>
      <c r="F46" s="10">
        <f>SUM(F37:F44)</f>
        <v>0</v>
      </c>
      <c r="G46" s="13" t="s">
        <v>141</v>
      </c>
    </row>
    <row r="47" spans="1:7" ht="17.25" thickTop="1" thickBot="1" x14ac:dyDescent="0.3"/>
    <row r="48" spans="1:7" ht="17.25" thickTop="1" thickBot="1" x14ac:dyDescent="0.3">
      <c r="F48" s="76">
        <f>F46+F33+F19</f>
        <v>0</v>
      </c>
      <c r="G48" s="13" t="s">
        <v>142</v>
      </c>
    </row>
    <row r="49" ht="16.5" thickTop="1" x14ac:dyDescent="0.25"/>
  </sheetData>
  <mergeCells count="5">
    <mergeCell ref="A19:B19"/>
    <mergeCell ref="B22:F22"/>
    <mergeCell ref="A33:B33"/>
    <mergeCell ref="B35:F35"/>
    <mergeCell ref="A46:B46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G18"/>
  <sheetViews>
    <sheetView tabSelected="1" zoomScaleNormal="100" workbookViewId="0">
      <selection activeCell="D8" sqref="D8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7" x14ac:dyDescent="0.25">
      <c r="A1"/>
      <c r="B1"/>
      <c r="C1"/>
      <c r="D1"/>
      <c r="E1" s="25"/>
      <c r="F1" s="26"/>
    </row>
    <row r="2" spans="1:7" x14ac:dyDescent="0.25">
      <c r="A2" s="1"/>
      <c r="B2" s="49" t="s">
        <v>84</v>
      </c>
      <c r="C2" s="12"/>
      <c r="D2" s="7"/>
      <c r="E2" s="21"/>
      <c r="F2" s="21"/>
    </row>
    <row r="3" spans="1:7" x14ac:dyDescent="0.25">
      <c r="A3" s="1"/>
      <c r="B3" s="11"/>
      <c r="C3" s="12"/>
      <c r="D3" s="7"/>
      <c r="E3" s="21"/>
      <c r="F3" s="21"/>
    </row>
    <row r="4" spans="1:7" x14ac:dyDescent="0.25">
      <c r="A4" s="18" t="s">
        <v>5</v>
      </c>
      <c r="B4" s="22" t="s">
        <v>50</v>
      </c>
      <c r="C4" s="23"/>
      <c r="D4" s="32"/>
      <c r="E4" s="24"/>
      <c r="F4" s="24"/>
    </row>
    <row r="5" spans="1:7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7" ht="47.25" x14ac:dyDescent="0.25">
      <c r="A6" s="54" t="s">
        <v>14</v>
      </c>
      <c r="B6" s="55" t="s">
        <v>109</v>
      </c>
      <c r="C6" s="67" t="s">
        <v>74</v>
      </c>
      <c r="D6" s="58">
        <v>91000</v>
      </c>
      <c r="E6" s="58"/>
      <c r="F6" s="58">
        <f t="shared" ref="F6:F9" si="0">D6*E6</f>
        <v>0</v>
      </c>
    </row>
    <row r="7" spans="1:7" ht="31.5" x14ac:dyDescent="0.25">
      <c r="A7" s="54" t="s">
        <v>15</v>
      </c>
      <c r="B7" s="55" t="s">
        <v>110</v>
      </c>
      <c r="C7" s="67" t="s">
        <v>74</v>
      </c>
      <c r="D7" s="58">
        <v>116000</v>
      </c>
      <c r="E7" s="58"/>
      <c r="F7" s="58">
        <f t="shared" si="0"/>
        <v>0</v>
      </c>
    </row>
    <row r="8" spans="1:7" ht="63" x14ac:dyDescent="0.25">
      <c r="A8" s="54" t="s">
        <v>16</v>
      </c>
      <c r="B8" s="55" t="s">
        <v>81</v>
      </c>
      <c r="C8" s="67" t="s">
        <v>74</v>
      </c>
      <c r="D8" s="58">
        <v>26300</v>
      </c>
      <c r="E8" s="58"/>
      <c r="F8" s="58">
        <f t="shared" si="0"/>
        <v>0</v>
      </c>
    </row>
    <row r="9" spans="1:7" ht="31.5" x14ac:dyDescent="0.25">
      <c r="A9" s="54" t="s">
        <v>17</v>
      </c>
      <c r="B9" s="55" t="s">
        <v>78</v>
      </c>
      <c r="C9" s="67" t="s">
        <v>74</v>
      </c>
      <c r="D9" s="58">
        <v>70000</v>
      </c>
      <c r="E9" s="58"/>
      <c r="F9" s="58">
        <f t="shared" si="0"/>
        <v>0</v>
      </c>
    </row>
    <row r="10" spans="1:7" ht="6" customHeight="1" x14ac:dyDescent="0.25">
      <c r="A10" s="36"/>
      <c r="B10" s="37"/>
      <c r="C10" s="38"/>
      <c r="D10" s="39"/>
      <c r="E10" s="39"/>
      <c r="F10" s="39"/>
    </row>
    <row r="11" spans="1:7" ht="16.5" thickBot="1" x14ac:dyDescent="0.3">
      <c r="A11" s="40"/>
      <c r="B11" s="41" t="s">
        <v>29</v>
      </c>
      <c r="C11" s="42"/>
      <c r="D11" s="43"/>
      <c r="E11" s="44"/>
      <c r="F11" s="45">
        <f>SUM(F6:F9)</f>
        <v>0</v>
      </c>
      <c r="G11" s="13" t="s">
        <v>144</v>
      </c>
    </row>
    <row r="12" spans="1:7" ht="16.5" thickTop="1" x14ac:dyDescent="0.25">
      <c r="A12"/>
      <c r="B12"/>
      <c r="C12"/>
      <c r="D12"/>
      <c r="E12" s="25"/>
      <c r="F12" s="26"/>
    </row>
    <row r="13" spans="1:7" x14ac:dyDescent="0.25">
      <c r="A13"/>
      <c r="C13"/>
      <c r="D13"/>
      <c r="E13" s="25"/>
      <c r="F13" s="26"/>
    </row>
    <row r="14" spans="1:7" x14ac:dyDescent="0.25">
      <c r="A14"/>
      <c r="B14"/>
      <c r="C14"/>
      <c r="D14"/>
      <c r="E14" s="25"/>
      <c r="F14" s="26"/>
    </row>
    <row r="15" spans="1:7" x14ac:dyDescent="0.25">
      <c r="A15"/>
      <c r="B15"/>
      <c r="C15"/>
      <c r="D15"/>
      <c r="E15" s="25"/>
      <c r="F15" s="26"/>
    </row>
    <row r="16" spans="1:7" x14ac:dyDescent="0.25">
      <c r="A16"/>
      <c r="B16"/>
      <c r="C16"/>
      <c r="D16"/>
      <c r="E16" s="25"/>
      <c r="F16" s="26"/>
    </row>
    <row r="17" spans="1:6" x14ac:dyDescent="0.25">
      <c r="A17"/>
      <c r="B17"/>
      <c r="C17"/>
      <c r="D17"/>
      <c r="E17" s="25"/>
      <c r="F17" s="26"/>
    </row>
    <row r="18" spans="1:6" x14ac:dyDescent="0.25">
      <c r="A18"/>
      <c r="B18"/>
      <c r="C18"/>
      <c r="D18"/>
      <c r="E18" s="25"/>
      <c r="F18" s="26"/>
    </row>
  </sheetData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G21"/>
  <sheetViews>
    <sheetView topLeftCell="A10" zoomScaleNormal="100" workbookViewId="0">
      <selection activeCell="F21" sqref="F21"/>
    </sheetView>
  </sheetViews>
  <sheetFormatPr defaultRowHeight="15.75" x14ac:dyDescent="0.25"/>
  <cols>
    <col min="1" max="1" width="10" style="13" customWidth="1"/>
    <col min="2" max="2" width="54.8554687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7" x14ac:dyDescent="0.25">
      <c r="A1" s="1"/>
      <c r="B1" s="51" t="s">
        <v>85</v>
      </c>
      <c r="C1" s="12"/>
      <c r="D1" s="7"/>
      <c r="E1" s="21"/>
      <c r="F1" s="21"/>
    </row>
    <row r="2" spans="1:7" x14ac:dyDescent="0.25">
      <c r="A2" s="1"/>
      <c r="B2" s="11"/>
      <c r="C2" s="12"/>
      <c r="D2" s="7"/>
      <c r="E2" s="21"/>
      <c r="F2" s="21"/>
    </row>
    <row r="3" spans="1:7" x14ac:dyDescent="0.25">
      <c r="A3" s="18" t="s">
        <v>5</v>
      </c>
      <c r="B3" s="22" t="s">
        <v>90</v>
      </c>
      <c r="C3" s="23"/>
      <c r="D3" s="50"/>
      <c r="E3" s="24"/>
      <c r="F3" s="24"/>
    </row>
    <row r="4" spans="1:7" ht="31.5" x14ac:dyDescent="0.25">
      <c r="A4" s="2" t="s">
        <v>1</v>
      </c>
      <c r="B4" s="3" t="s">
        <v>2</v>
      </c>
      <c r="C4" s="2" t="s">
        <v>3</v>
      </c>
      <c r="D4" s="2" t="s">
        <v>4</v>
      </c>
      <c r="E4" s="2" t="s">
        <v>107</v>
      </c>
      <c r="F4" s="4" t="s">
        <v>108</v>
      </c>
    </row>
    <row r="5" spans="1:7" ht="31.5" x14ac:dyDescent="0.25">
      <c r="A5" s="67" t="s">
        <v>14</v>
      </c>
      <c r="B5" s="69" t="s">
        <v>109</v>
      </c>
      <c r="C5" s="67" t="s">
        <v>74</v>
      </c>
      <c r="D5" s="57">
        <v>180000</v>
      </c>
      <c r="E5" s="57"/>
      <c r="F5" s="58">
        <f t="shared" ref="F5:F8" si="0">D5*E5</f>
        <v>0</v>
      </c>
    </row>
    <row r="6" spans="1:7" ht="35.25" customHeight="1" x14ac:dyDescent="0.25">
      <c r="A6" s="67" t="s">
        <v>15</v>
      </c>
      <c r="B6" s="69" t="s">
        <v>110</v>
      </c>
      <c r="C6" s="67" t="s">
        <v>74</v>
      </c>
      <c r="D6" s="57">
        <v>2200</v>
      </c>
      <c r="E6" s="57"/>
      <c r="F6" s="58">
        <f t="shared" si="0"/>
        <v>0</v>
      </c>
    </row>
    <row r="7" spans="1:7" ht="35.25" customHeight="1" x14ac:dyDescent="0.25">
      <c r="A7" s="67" t="s">
        <v>16</v>
      </c>
      <c r="B7" s="69" t="s">
        <v>160</v>
      </c>
      <c r="C7" s="67" t="s">
        <v>74</v>
      </c>
      <c r="D7" s="57">
        <v>17600</v>
      </c>
      <c r="E7" s="57"/>
      <c r="F7" s="58">
        <f t="shared" si="0"/>
        <v>0</v>
      </c>
    </row>
    <row r="8" spans="1:7" ht="31.5" x14ac:dyDescent="0.25">
      <c r="A8" s="67" t="s">
        <v>17</v>
      </c>
      <c r="B8" s="69" t="s">
        <v>78</v>
      </c>
      <c r="C8" s="67" t="s">
        <v>74</v>
      </c>
      <c r="D8" s="57">
        <v>90000</v>
      </c>
      <c r="E8" s="57"/>
      <c r="F8" s="58">
        <f t="shared" si="0"/>
        <v>0</v>
      </c>
    </row>
    <row r="9" spans="1:7" ht="6" customHeight="1" x14ac:dyDescent="0.25">
      <c r="A9" s="36"/>
      <c r="B9" s="37"/>
      <c r="C9" s="38"/>
      <c r="D9" s="39"/>
      <c r="E9" s="39"/>
      <c r="F9" s="39"/>
    </row>
    <row r="10" spans="1:7" ht="16.5" thickBot="1" x14ac:dyDescent="0.3">
      <c r="A10" s="40"/>
      <c r="B10" s="41" t="s">
        <v>29</v>
      </c>
      <c r="C10" s="42"/>
      <c r="D10" s="43"/>
      <c r="E10" s="44"/>
      <c r="F10" s="45">
        <f>SUM(F5:F8)</f>
        <v>0</v>
      </c>
      <c r="G10" s="13" t="s">
        <v>137</v>
      </c>
    </row>
    <row r="11" spans="1:7" ht="16.5" thickTop="1" x14ac:dyDescent="0.25"/>
    <row r="12" spans="1:7" x14ac:dyDescent="0.25">
      <c r="A12" s="18" t="s">
        <v>30</v>
      </c>
      <c r="B12" s="22" t="s">
        <v>91</v>
      </c>
      <c r="C12" s="23"/>
      <c r="D12" s="50"/>
      <c r="E12" s="24"/>
      <c r="F12" s="24"/>
    </row>
    <row r="13" spans="1:7" ht="31.5" x14ac:dyDescent="0.25">
      <c r="A13" s="2" t="s">
        <v>1</v>
      </c>
      <c r="B13" s="3" t="s">
        <v>2</v>
      </c>
      <c r="C13" s="2" t="s">
        <v>3</v>
      </c>
      <c r="D13" s="2" t="s">
        <v>4</v>
      </c>
      <c r="E13" s="2" t="s">
        <v>107</v>
      </c>
      <c r="F13" s="4" t="s">
        <v>108</v>
      </c>
    </row>
    <row r="14" spans="1:7" ht="31.5" x14ac:dyDescent="0.25">
      <c r="A14" s="54" t="s">
        <v>32</v>
      </c>
      <c r="B14" s="69" t="s">
        <v>109</v>
      </c>
      <c r="C14" s="67" t="s">
        <v>74</v>
      </c>
      <c r="D14" s="57">
        <v>10000</v>
      </c>
      <c r="E14" s="57"/>
      <c r="F14" s="58">
        <f t="shared" ref="F14:F16" si="1">D14*E14</f>
        <v>0</v>
      </c>
    </row>
    <row r="15" spans="1:7" ht="63" x14ac:dyDescent="0.25">
      <c r="A15" s="54" t="s">
        <v>35</v>
      </c>
      <c r="B15" s="69" t="s">
        <v>111</v>
      </c>
      <c r="C15" s="67" t="s">
        <v>74</v>
      </c>
      <c r="D15" s="57">
        <v>25000</v>
      </c>
      <c r="E15" s="57"/>
      <c r="F15" s="58">
        <f t="shared" ref="F15" si="2">D15*E15</f>
        <v>0</v>
      </c>
    </row>
    <row r="16" spans="1:7" ht="69" customHeight="1" x14ac:dyDescent="0.25">
      <c r="A16" s="54" t="s">
        <v>37</v>
      </c>
      <c r="B16" s="69" t="s">
        <v>112</v>
      </c>
      <c r="C16" s="67" t="s">
        <v>74</v>
      </c>
      <c r="D16" s="57">
        <v>15000</v>
      </c>
      <c r="E16" s="57"/>
      <c r="F16" s="58">
        <f t="shared" si="1"/>
        <v>0</v>
      </c>
    </row>
    <row r="17" spans="1:7" ht="6" customHeight="1" x14ac:dyDescent="0.25">
      <c r="A17" s="36"/>
      <c r="B17" s="37"/>
      <c r="C17" s="38"/>
      <c r="D17" s="39"/>
      <c r="E17" s="39"/>
      <c r="F17" s="39"/>
    </row>
    <row r="18" spans="1:7" ht="16.5" thickBot="1" x14ac:dyDescent="0.3">
      <c r="A18" s="40"/>
      <c r="B18" s="41" t="s">
        <v>29</v>
      </c>
      <c r="C18" s="42"/>
      <c r="D18" s="43"/>
      <c r="E18" s="44"/>
      <c r="F18" s="45">
        <f>SUM(F14:F16)</f>
        <v>0</v>
      </c>
      <c r="G18" s="13" t="s">
        <v>138</v>
      </c>
    </row>
    <row r="19" spans="1:7" ht="17.25" thickTop="1" thickBot="1" x14ac:dyDescent="0.3"/>
    <row r="20" spans="1:7" ht="17.25" thickTop="1" thickBot="1" x14ac:dyDescent="0.3">
      <c r="F20" s="76">
        <f>F10+F18</f>
        <v>0</v>
      </c>
      <c r="G20" s="13" t="s">
        <v>139</v>
      </c>
    </row>
    <row r="21" spans="1:7" ht="16.5" thickTop="1" x14ac:dyDescent="0.25">
      <c r="B21" s="48"/>
    </row>
  </sheetData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G51"/>
  <sheetViews>
    <sheetView topLeftCell="A22" zoomScaleNormal="100" workbookViewId="0">
      <selection activeCell="M26" sqref="M26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6" x14ac:dyDescent="0.25">
      <c r="A1"/>
      <c r="B1" s="1"/>
      <c r="C1"/>
      <c r="D1" s="12"/>
      <c r="E1" s="7"/>
      <c r="F1" s="21"/>
    </row>
    <row r="2" spans="1:6" ht="29.25" customHeight="1" x14ac:dyDescent="0.25">
      <c r="A2" s="172" t="s">
        <v>114</v>
      </c>
      <c r="B2" s="172"/>
      <c r="C2" s="172"/>
      <c r="D2" s="172"/>
      <c r="E2" s="172"/>
      <c r="F2" s="172"/>
    </row>
    <row r="3" spans="1:6" x14ac:dyDescent="0.25">
      <c r="A3" s="1"/>
      <c r="B3" s="11"/>
      <c r="C3" s="12"/>
      <c r="D3" s="7"/>
      <c r="E3" s="21"/>
      <c r="F3" s="21"/>
    </row>
    <row r="4" spans="1:6" x14ac:dyDescent="0.25">
      <c r="A4" s="18" t="s">
        <v>5</v>
      </c>
      <c r="B4" s="22" t="s">
        <v>254</v>
      </c>
      <c r="C4" s="23"/>
      <c r="D4" s="117"/>
      <c r="E4" s="24"/>
      <c r="F4" s="24"/>
    </row>
    <row r="5" spans="1:6" ht="31.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107</v>
      </c>
      <c r="F5" s="4" t="s">
        <v>108</v>
      </c>
    </row>
    <row r="6" spans="1:6" x14ac:dyDescent="0.25">
      <c r="A6" s="7"/>
      <c r="B6" s="8"/>
      <c r="C6" s="7"/>
      <c r="D6" s="7"/>
      <c r="E6" s="21"/>
      <c r="F6" s="21"/>
    </row>
    <row r="7" spans="1:6" ht="63" x14ac:dyDescent="0.25">
      <c r="A7" s="54" t="s">
        <v>14</v>
      </c>
      <c r="B7" s="55" t="s">
        <v>157</v>
      </c>
      <c r="C7" s="56" t="s">
        <v>6</v>
      </c>
      <c r="D7" s="59">
        <v>36000</v>
      </c>
      <c r="E7" s="60"/>
      <c r="F7" s="61">
        <f>D7*E7</f>
        <v>0</v>
      </c>
    </row>
    <row r="8" spans="1:6" ht="47.25" x14ac:dyDescent="0.25">
      <c r="A8" s="54" t="s">
        <v>15</v>
      </c>
      <c r="B8" s="55" t="s">
        <v>158</v>
      </c>
      <c r="C8" s="56" t="s">
        <v>0</v>
      </c>
      <c r="D8" s="59">
        <v>420</v>
      </c>
      <c r="E8" s="60"/>
      <c r="F8" s="61">
        <f>D8*E8</f>
        <v>0</v>
      </c>
    </row>
    <row r="9" spans="1:6" ht="47.25" x14ac:dyDescent="0.25">
      <c r="A9" s="54" t="s">
        <v>16</v>
      </c>
      <c r="B9" s="55" t="s">
        <v>159</v>
      </c>
      <c r="C9" s="56" t="s">
        <v>6</v>
      </c>
      <c r="D9" s="59">
        <v>2000</v>
      </c>
      <c r="E9" s="60"/>
      <c r="F9" s="61">
        <f t="shared" ref="F9:F16" si="0">D9*E9</f>
        <v>0</v>
      </c>
    </row>
    <row r="10" spans="1:6" ht="63" x14ac:dyDescent="0.25">
      <c r="A10" s="54" t="s">
        <v>17</v>
      </c>
      <c r="B10" s="55" t="s">
        <v>51</v>
      </c>
      <c r="C10" s="56" t="s">
        <v>6</v>
      </c>
      <c r="D10" s="59">
        <v>3000</v>
      </c>
      <c r="E10" s="60"/>
      <c r="F10" s="61">
        <f t="shared" si="0"/>
        <v>0</v>
      </c>
    </row>
    <row r="11" spans="1:6" ht="47.25" x14ac:dyDescent="0.25">
      <c r="A11" s="54" t="s">
        <v>18</v>
      </c>
      <c r="B11" s="55" t="s">
        <v>52</v>
      </c>
      <c r="C11" s="56" t="s">
        <v>6</v>
      </c>
      <c r="D11" s="59">
        <v>2700</v>
      </c>
      <c r="E11" s="60"/>
      <c r="F11" s="61">
        <f t="shared" si="0"/>
        <v>0</v>
      </c>
    </row>
    <row r="12" spans="1:6" ht="78.75" x14ac:dyDescent="0.25">
      <c r="A12" s="54" t="s">
        <v>19</v>
      </c>
      <c r="B12" s="55" t="s">
        <v>11</v>
      </c>
      <c r="C12" s="56" t="s">
        <v>6</v>
      </c>
      <c r="D12" s="59">
        <v>4900</v>
      </c>
      <c r="E12" s="60"/>
      <c r="F12" s="61">
        <f t="shared" si="0"/>
        <v>0</v>
      </c>
    </row>
    <row r="13" spans="1:6" ht="189" x14ac:dyDescent="0.25">
      <c r="A13" s="54" t="s">
        <v>20</v>
      </c>
      <c r="B13" s="55" t="s">
        <v>12</v>
      </c>
      <c r="C13" s="56" t="s">
        <v>6</v>
      </c>
      <c r="D13" s="59">
        <v>3400</v>
      </c>
      <c r="E13" s="60"/>
      <c r="F13" s="61">
        <f t="shared" si="0"/>
        <v>0</v>
      </c>
    </row>
    <row r="14" spans="1:6" ht="236.25" x14ac:dyDescent="0.25">
      <c r="A14" s="54" t="s">
        <v>21</v>
      </c>
      <c r="B14" s="55" t="s">
        <v>13</v>
      </c>
      <c r="C14" s="56" t="s">
        <v>6</v>
      </c>
      <c r="D14" s="59">
        <v>1500</v>
      </c>
      <c r="E14" s="60"/>
      <c r="F14" s="61">
        <f t="shared" si="0"/>
        <v>0</v>
      </c>
    </row>
    <row r="15" spans="1:6" ht="47.25" x14ac:dyDescent="0.25">
      <c r="A15" s="54" t="s">
        <v>22</v>
      </c>
      <c r="B15" s="55" t="s">
        <v>27</v>
      </c>
      <c r="C15" s="56" t="s">
        <v>7</v>
      </c>
      <c r="D15" s="59">
        <v>290</v>
      </c>
      <c r="E15" s="60"/>
      <c r="F15" s="61">
        <f t="shared" si="0"/>
        <v>0</v>
      </c>
    </row>
    <row r="16" spans="1:6" x14ac:dyDescent="0.25">
      <c r="A16" s="54" t="s">
        <v>23</v>
      </c>
      <c r="B16" s="55" t="s">
        <v>28</v>
      </c>
      <c r="C16" s="56" t="s">
        <v>6</v>
      </c>
      <c r="D16" s="59">
        <v>9800</v>
      </c>
      <c r="E16" s="60"/>
      <c r="F16" s="61">
        <f t="shared" si="0"/>
        <v>0</v>
      </c>
    </row>
    <row r="17" spans="1:7" ht="31.5" x14ac:dyDescent="0.25">
      <c r="A17" s="54" t="s">
        <v>24</v>
      </c>
      <c r="B17" s="55" t="s">
        <v>136</v>
      </c>
      <c r="C17" s="56" t="s">
        <v>121</v>
      </c>
      <c r="D17" s="59">
        <v>16500</v>
      </c>
      <c r="E17" s="60"/>
      <c r="F17" s="61"/>
    </row>
    <row r="18" spans="1:7" x14ac:dyDescent="0.25">
      <c r="A18" s="16"/>
      <c r="B18" s="17"/>
      <c r="C18" s="17"/>
      <c r="D18" s="15"/>
      <c r="E18" s="19"/>
      <c r="F18" s="19"/>
    </row>
    <row r="19" spans="1:7" ht="16.5" thickBot="1" x14ac:dyDescent="0.3">
      <c r="A19" s="171" t="s">
        <v>29</v>
      </c>
      <c r="B19" s="171"/>
      <c r="C19" s="5"/>
      <c r="D19" s="6"/>
      <c r="E19" s="10"/>
      <c r="F19" s="10">
        <f>SUM(F7:F18)</f>
        <v>0</v>
      </c>
      <c r="G19" s="13" t="s">
        <v>137</v>
      </c>
    </row>
    <row r="20" spans="1:7" ht="16.5" thickTop="1" x14ac:dyDescent="0.25">
      <c r="A20" s="46"/>
      <c r="B20" s="46"/>
      <c r="C20" s="46"/>
      <c r="D20" s="46"/>
      <c r="E20" s="46"/>
      <c r="F20" s="46"/>
    </row>
    <row r="21" spans="1:7" x14ac:dyDescent="0.25">
      <c r="A21" s="18" t="s">
        <v>30</v>
      </c>
      <c r="B21" s="173" t="s">
        <v>113</v>
      </c>
      <c r="C21" s="173"/>
      <c r="D21" s="173"/>
      <c r="E21" s="173"/>
      <c r="F21" s="173"/>
    </row>
    <row r="22" spans="1:7" ht="31.5" x14ac:dyDescent="0.25">
      <c r="A22" s="2" t="s">
        <v>1</v>
      </c>
      <c r="B22" s="3" t="s">
        <v>2</v>
      </c>
      <c r="C22" s="2" t="s">
        <v>3</v>
      </c>
      <c r="D22" s="2" t="s">
        <v>4</v>
      </c>
      <c r="E22" s="2" t="s">
        <v>107</v>
      </c>
      <c r="F22" s="4" t="s">
        <v>108</v>
      </c>
    </row>
    <row r="23" spans="1:7" x14ac:dyDescent="0.25">
      <c r="A23" s="14"/>
      <c r="B23" s="20"/>
      <c r="C23" s="19"/>
      <c r="D23" s="19"/>
      <c r="E23" s="19"/>
      <c r="F23" s="19"/>
    </row>
    <row r="24" spans="1:7" x14ac:dyDescent="0.25">
      <c r="A24" s="54" t="s">
        <v>32</v>
      </c>
      <c r="B24" s="62" t="s">
        <v>33</v>
      </c>
      <c r="C24" s="57" t="s">
        <v>34</v>
      </c>
      <c r="D24" s="57">
        <v>800</v>
      </c>
      <c r="E24" s="57"/>
      <c r="F24" s="57">
        <f>D24*E24</f>
        <v>0</v>
      </c>
    </row>
    <row r="25" spans="1:7" x14ac:dyDescent="0.25">
      <c r="A25" s="54" t="s">
        <v>35</v>
      </c>
      <c r="B25" s="62" t="s">
        <v>36</v>
      </c>
      <c r="C25" s="57" t="s">
        <v>34</v>
      </c>
      <c r="D25" s="57">
        <v>300</v>
      </c>
      <c r="E25" s="57"/>
      <c r="F25" s="57">
        <f t="shared" ref="F25:F31" si="1">D25*E25</f>
        <v>0</v>
      </c>
    </row>
    <row r="26" spans="1:7" x14ac:dyDescent="0.25">
      <c r="A26" s="54" t="s">
        <v>37</v>
      </c>
      <c r="B26" s="62" t="s">
        <v>38</v>
      </c>
      <c r="C26" s="57" t="s">
        <v>34</v>
      </c>
      <c r="D26" s="57">
        <v>40</v>
      </c>
      <c r="E26" s="57"/>
      <c r="F26" s="57">
        <f t="shared" si="1"/>
        <v>0</v>
      </c>
    </row>
    <row r="27" spans="1:7" x14ac:dyDescent="0.25">
      <c r="A27" s="54" t="s">
        <v>39</v>
      </c>
      <c r="B27" s="62" t="s">
        <v>53</v>
      </c>
      <c r="C27" s="57" t="s">
        <v>34</v>
      </c>
      <c r="D27" s="57">
        <v>50</v>
      </c>
      <c r="E27" s="57"/>
      <c r="F27" s="57">
        <f t="shared" si="1"/>
        <v>0</v>
      </c>
    </row>
    <row r="28" spans="1:7" x14ac:dyDescent="0.25">
      <c r="A28" s="54" t="s">
        <v>41</v>
      </c>
      <c r="B28" s="62" t="s">
        <v>47</v>
      </c>
      <c r="C28" s="57" t="s">
        <v>34</v>
      </c>
      <c r="D28" s="57">
        <v>50</v>
      </c>
      <c r="E28" s="57"/>
      <c r="F28" s="57">
        <f t="shared" si="1"/>
        <v>0</v>
      </c>
    </row>
    <row r="29" spans="1:7" x14ac:dyDescent="0.25">
      <c r="A29" s="54" t="s">
        <v>43</v>
      </c>
      <c r="B29" s="62" t="s">
        <v>49</v>
      </c>
      <c r="C29" s="57" t="s">
        <v>34</v>
      </c>
      <c r="D29" s="57">
        <v>30</v>
      </c>
      <c r="E29" s="57"/>
      <c r="F29" s="57">
        <f t="shared" si="1"/>
        <v>0</v>
      </c>
    </row>
    <row r="30" spans="1:7" x14ac:dyDescent="0.25">
      <c r="A30" s="54" t="s">
        <v>44</v>
      </c>
      <c r="B30" s="62" t="s">
        <v>116</v>
      </c>
      <c r="C30" s="57" t="s">
        <v>34</v>
      </c>
      <c r="D30" s="57">
        <v>80</v>
      </c>
      <c r="E30" s="57"/>
      <c r="F30" s="57">
        <f t="shared" si="1"/>
        <v>0</v>
      </c>
    </row>
    <row r="31" spans="1:7" x14ac:dyDescent="0.25">
      <c r="A31" s="54" t="s">
        <v>46</v>
      </c>
      <c r="B31" s="62" t="s">
        <v>45</v>
      </c>
      <c r="C31" s="118" t="s">
        <v>34</v>
      </c>
      <c r="D31" s="57">
        <v>180</v>
      </c>
      <c r="E31" s="57"/>
      <c r="F31" s="57">
        <f t="shared" si="1"/>
        <v>0</v>
      </c>
    </row>
    <row r="32" spans="1:7" ht="6" customHeight="1" thickBot="1" x14ac:dyDescent="0.3">
      <c r="A32" s="171"/>
      <c r="B32" s="171"/>
      <c r="C32" s="5"/>
      <c r="D32" s="6"/>
      <c r="E32" s="10"/>
      <c r="F32" s="10"/>
    </row>
    <row r="33" spans="1:7" ht="17.25" thickTop="1" thickBot="1" x14ac:dyDescent="0.3">
      <c r="A33" s="171" t="s">
        <v>29</v>
      </c>
      <c r="B33" s="171"/>
      <c r="C33" s="5"/>
      <c r="D33" s="6"/>
      <c r="E33" s="10"/>
      <c r="F33" s="10">
        <f>SUM(F24:F31)</f>
        <v>0</v>
      </c>
      <c r="G33" s="13" t="s">
        <v>138</v>
      </c>
    </row>
    <row r="34" spans="1:7" ht="16.5" thickTop="1" x14ac:dyDescent="0.25">
      <c r="A34"/>
      <c r="B34"/>
      <c r="C34"/>
      <c r="D34" s="25"/>
      <c r="E34" s="26"/>
      <c r="F34" s="26"/>
    </row>
    <row r="35" spans="1:7" x14ac:dyDescent="0.25">
      <c r="A35" s="18" t="s">
        <v>54</v>
      </c>
      <c r="B35" s="170" t="s">
        <v>82</v>
      </c>
      <c r="C35" s="170"/>
      <c r="D35" s="170"/>
      <c r="E35" s="170"/>
      <c r="F35" s="170"/>
    </row>
    <row r="36" spans="1:7" ht="31.5" x14ac:dyDescent="0.25">
      <c r="A36" s="2" t="s">
        <v>1</v>
      </c>
      <c r="B36" s="3" t="s">
        <v>2</v>
      </c>
      <c r="C36" s="2" t="s">
        <v>3</v>
      </c>
      <c r="D36" s="2" t="s">
        <v>4</v>
      </c>
      <c r="E36" s="2" t="s">
        <v>107</v>
      </c>
      <c r="F36" s="4" t="s">
        <v>108</v>
      </c>
    </row>
    <row r="37" spans="1:7" x14ac:dyDescent="0.25">
      <c r="A37" s="54" t="s">
        <v>55</v>
      </c>
      <c r="B37" s="62" t="s">
        <v>33</v>
      </c>
      <c r="C37" s="57" t="s">
        <v>34</v>
      </c>
      <c r="D37" s="57">
        <f t="shared" ref="D37:D43" si="2">D24*0.5</f>
        <v>400</v>
      </c>
      <c r="E37" s="57"/>
      <c r="F37" s="57">
        <f>D37*E37</f>
        <v>0</v>
      </c>
    </row>
    <row r="38" spans="1:7" x14ac:dyDescent="0.25">
      <c r="A38" s="54" t="s">
        <v>56</v>
      </c>
      <c r="B38" s="62" t="s">
        <v>36</v>
      </c>
      <c r="C38" s="57" t="s">
        <v>34</v>
      </c>
      <c r="D38" s="57">
        <f t="shared" si="2"/>
        <v>150</v>
      </c>
      <c r="E38" s="57"/>
      <c r="F38" s="57">
        <f t="shared" ref="F38:F45" si="3">D38*E38</f>
        <v>0</v>
      </c>
    </row>
    <row r="39" spans="1:7" x14ac:dyDescent="0.25">
      <c r="A39" s="54" t="s">
        <v>57</v>
      </c>
      <c r="B39" s="62" t="s">
        <v>65</v>
      </c>
      <c r="C39" s="57" t="s">
        <v>34</v>
      </c>
      <c r="D39" s="57">
        <f t="shared" si="2"/>
        <v>20</v>
      </c>
      <c r="E39" s="57"/>
      <c r="F39" s="57">
        <f t="shared" si="3"/>
        <v>0</v>
      </c>
    </row>
    <row r="40" spans="1:7" x14ac:dyDescent="0.25">
      <c r="A40" s="54" t="s">
        <v>58</v>
      </c>
      <c r="B40" s="62" t="s">
        <v>66</v>
      </c>
      <c r="C40" s="57" t="s">
        <v>34</v>
      </c>
      <c r="D40" s="57">
        <f t="shared" si="2"/>
        <v>25</v>
      </c>
      <c r="E40" s="57"/>
      <c r="F40" s="57">
        <f t="shared" si="3"/>
        <v>0</v>
      </c>
    </row>
    <row r="41" spans="1:7" x14ac:dyDescent="0.25">
      <c r="A41" s="54" t="s">
        <v>59</v>
      </c>
      <c r="B41" s="62" t="s">
        <v>67</v>
      </c>
      <c r="C41" s="57" t="s">
        <v>34</v>
      </c>
      <c r="D41" s="57">
        <f t="shared" si="2"/>
        <v>25</v>
      </c>
      <c r="E41" s="57"/>
      <c r="F41" s="57">
        <f t="shared" si="3"/>
        <v>0</v>
      </c>
    </row>
    <row r="42" spans="1:7" x14ac:dyDescent="0.25">
      <c r="A42" s="54" t="s">
        <v>60</v>
      </c>
      <c r="B42" s="62" t="s">
        <v>47</v>
      </c>
      <c r="C42" s="57" t="s">
        <v>34</v>
      </c>
      <c r="D42" s="57">
        <f t="shared" si="2"/>
        <v>15</v>
      </c>
      <c r="E42" s="57"/>
      <c r="F42" s="57">
        <f t="shared" si="3"/>
        <v>0</v>
      </c>
    </row>
    <row r="43" spans="1:7" x14ac:dyDescent="0.25">
      <c r="A43" s="54" t="s">
        <v>61</v>
      </c>
      <c r="B43" s="62" t="s">
        <v>49</v>
      </c>
      <c r="C43" s="57" t="s">
        <v>34</v>
      </c>
      <c r="D43" s="57">
        <f t="shared" si="2"/>
        <v>40</v>
      </c>
      <c r="E43" s="57"/>
      <c r="F43" s="57">
        <f t="shared" si="3"/>
        <v>0</v>
      </c>
    </row>
    <row r="44" spans="1:7" x14ac:dyDescent="0.25">
      <c r="A44" s="54" t="s">
        <v>62</v>
      </c>
      <c r="B44" s="62" t="s">
        <v>116</v>
      </c>
      <c r="C44" s="57" t="s">
        <v>34</v>
      </c>
      <c r="D44" s="57">
        <f>15</f>
        <v>15</v>
      </c>
      <c r="E44" s="57"/>
      <c r="F44" s="57">
        <f t="shared" si="3"/>
        <v>0</v>
      </c>
    </row>
    <row r="45" spans="1:7" x14ac:dyDescent="0.25">
      <c r="A45" s="54" t="s">
        <v>63</v>
      </c>
      <c r="B45" s="62" t="s">
        <v>45</v>
      </c>
      <c r="C45" s="57" t="s">
        <v>34</v>
      </c>
      <c r="D45" s="57">
        <f t="shared" ref="D45" si="4">D31*0.5</f>
        <v>90</v>
      </c>
      <c r="E45" s="57"/>
      <c r="F45" s="57">
        <f t="shared" si="3"/>
        <v>0</v>
      </c>
    </row>
    <row r="46" spans="1:7" ht="6" customHeight="1" x14ac:dyDescent="0.25">
      <c r="A46" s="14"/>
      <c r="B46" s="17"/>
      <c r="C46" s="17"/>
      <c r="D46" s="15"/>
      <c r="E46" s="19"/>
      <c r="F46" s="19"/>
    </row>
    <row r="47" spans="1:7" ht="16.5" thickBot="1" x14ac:dyDescent="0.3">
      <c r="A47" s="171" t="s">
        <v>29</v>
      </c>
      <c r="B47" s="171"/>
      <c r="C47" s="5"/>
      <c r="D47" s="6"/>
      <c r="E47" s="10"/>
      <c r="F47" s="10">
        <f>SUM(F37:F45)</f>
        <v>0</v>
      </c>
      <c r="G47" s="13" t="s">
        <v>141</v>
      </c>
    </row>
    <row r="48" spans="1:7" ht="17.25" thickTop="1" thickBot="1" x14ac:dyDescent="0.3">
      <c r="A48" s="47"/>
      <c r="B48" s="48"/>
      <c r="C48"/>
      <c r="D48"/>
      <c r="E48"/>
      <c r="F48"/>
    </row>
    <row r="49" spans="1:7" ht="17.25" thickTop="1" thickBot="1" x14ac:dyDescent="0.3">
      <c r="A49"/>
      <c r="B49"/>
      <c r="C49"/>
      <c r="D49"/>
      <c r="E49"/>
      <c r="F49" s="121">
        <f>F47+F33+F19</f>
        <v>0</v>
      </c>
      <c r="G49" s="13" t="s">
        <v>142</v>
      </c>
    </row>
    <row r="50" spans="1:7" ht="16.5" thickTop="1" x14ac:dyDescent="0.25">
      <c r="A50"/>
      <c r="B50"/>
      <c r="C50"/>
      <c r="D50"/>
      <c r="E50"/>
      <c r="F50"/>
    </row>
    <row r="51" spans="1:7" x14ac:dyDescent="0.25">
      <c r="A51"/>
      <c r="B51"/>
      <c r="C51"/>
      <c r="D51"/>
      <c r="E51"/>
      <c r="F51"/>
    </row>
  </sheetData>
  <mergeCells count="7">
    <mergeCell ref="A47:B47"/>
    <mergeCell ref="A2:F2"/>
    <mergeCell ref="B21:F21"/>
    <mergeCell ref="A32:B32"/>
    <mergeCell ref="A33:B33"/>
    <mergeCell ref="B35:F35"/>
    <mergeCell ref="A19:B19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</sheetPr>
  <dimension ref="A1:G15"/>
  <sheetViews>
    <sheetView topLeftCell="A9" zoomScaleNormal="100" workbookViewId="0">
      <selection activeCell="B16" sqref="B16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7" ht="33" customHeight="1" x14ac:dyDescent="0.25">
      <c r="A1" s="1"/>
      <c r="B1" s="172" t="s">
        <v>166</v>
      </c>
      <c r="C1" s="172"/>
      <c r="D1" s="172"/>
      <c r="E1" s="172"/>
      <c r="F1" s="172"/>
    </row>
    <row r="3" spans="1:7" ht="31.5" x14ac:dyDescent="0.25">
      <c r="A3" s="2" t="s">
        <v>1</v>
      </c>
      <c r="B3" s="3" t="s">
        <v>2</v>
      </c>
      <c r="C3" s="2" t="s">
        <v>3</v>
      </c>
      <c r="D3" s="2" t="s">
        <v>4</v>
      </c>
      <c r="E3" s="2" t="s">
        <v>107</v>
      </c>
      <c r="F3" s="4" t="s">
        <v>108</v>
      </c>
    </row>
    <row r="4" spans="1:7" x14ac:dyDescent="0.25">
      <c r="A4" s="7"/>
      <c r="B4" s="8"/>
      <c r="C4" s="7"/>
      <c r="D4" s="7"/>
      <c r="E4" s="7"/>
      <c r="F4" s="9"/>
    </row>
    <row r="5" spans="1:7" ht="47.25" x14ac:dyDescent="0.25">
      <c r="A5" s="72" t="s">
        <v>92</v>
      </c>
      <c r="B5" s="73" t="s">
        <v>93</v>
      </c>
      <c r="C5" s="59" t="s">
        <v>0</v>
      </c>
      <c r="D5" s="58">
        <v>420</v>
      </c>
      <c r="E5" s="71"/>
      <c r="F5" s="71">
        <f t="shared" ref="F5:F11" si="0">D5*E5</f>
        <v>0</v>
      </c>
    </row>
    <row r="6" spans="1:7" ht="78.75" x14ac:dyDescent="0.25">
      <c r="A6" s="72" t="s">
        <v>94</v>
      </c>
      <c r="B6" s="74" t="s">
        <v>95</v>
      </c>
      <c r="C6" s="59" t="s">
        <v>74</v>
      </c>
      <c r="D6" s="58">
        <v>24000</v>
      </c>
      <c r="E6" s="71"/>
      <c r="F6" s="71">
        <f t="shared" si="0"/>
        <v>0</v>
      </c>
    </row>
    <row r="7" spans="1:7" ht="78.75" x14ac:dyDescent="0.25">
      <c r="A7" s="72" t="s">
        <v>96</v>
      </c>
      <c r="B7" s="74" t="s">
        <v>97</v>
      </c>
      <c r="C7" s="59" t="s">
        <v>74</v>
      </c>
      <c r="D7" s="58">
        <v>500</v>
      </c>
      <c r="E7" s="71"/>
      <c r="F7" s="71">
        <f t="shared" si="0"/>
        <v>0</v>
      </c>
    </row>
    <row r="8" spans="1:7" ht="78.75" x14ac:dyDescent="0.25">
      <c r="A8" s="72" t="s">
        <v>98</v>
      </c>
      <c r="B8" s="74" t="s">
        <v>99</v>
      </c>
      <c r="C8" s="59" t="s">
        <v>0</v>
      </c>
      <c r="D8" s="58">
        <v>1100</v>
      </c>
      <c r="E8" s="71"/>
      <c r="F8" s="71">
        <f t="shared" si="0"/>
        <v>0</v>
      </c>
    </row>
    <row r="9" spans="1:7" ht="47.25" x14ac:dyDescent="0.25">
      <c r="A9" s="72" t="s">
        <v>100</v>
      </c>
      <c r="B9" s="74" t="s">
        <v>101</v>
      </c>
      <c r="C9" s="59" t="s">
        <v>6</v>
      </c>
      <c r="D9" s="58">
        <v>850</v>
      </c>
      <c r="E9" s="71"/>
      <c r="F9" s="71">
        <f t="shared" si="0"/>
        <v>0</v>
      </c>
    </row>
    <row r="10" spans="1:7" ht="78.75" x14ac:dyDescent="0.25">
      <c r="A10" s="72" t="s">
        <v>102</v>
      </c>
      <c r="B10" s="74" t="s">
        <v>103</v>
      </c>
      <c r="C10" s="59" t="s">
        <v>0</v>
      </c>
      <c r="D10" s="58">
        <v>400</v>
      </c>
      <c r="E10" s="71"/>
      <c r="F10" s="71">
        <f t="shared" si="0"/>
        <v>0</v>
      </c>
    </row>
    <row r="11" spans="1:7" ht="78.75" x14ac:dyDescent="0.25">
      <c r="A11" s="72" t="s">
        <v>104</v>
      </c>
      <c r="B11" s="74" t="s">
        <v>115</v>
      </c>
      <c r="C11" s="59" t="s">
        <v>34</v>
      </c>
      <c r="D11" s="58">
        <v>110</v>
      </c>
      <c r="E11" s="71"/>
      <c r="F11" s="71">
        <f t="shared" si="0"/>
        <v>0</v>
      </c>
    </row>
    <row r="12" spans="1:7" ht="6" customHeight="1" x14ac:dyDescent="0.25"/>
    <row r="13" spans="1:7" ht="16.5" thickBot="1" x14ac:dyDescent="0.3">
      <c r="A13" s="40"/>
      <c r="B13" s="41" t="s">
        <v>29</v>
      </c>
      <c r="C13" s="42"/>
      <c r="D13" s="43"/>
      <c r="E13" s="44"/>
      <c r="F13" s="53">
        <f>SUM(F5:F12)</f>
        <v>0</v>
      </c>
      <c r="G13" s="13" t="s">
        <v>144</v>
      </c>
    </row>
    <row r="14" spans="1:7" ht="16.5" thickTop="1" x14ac:dyDescent="0.25"/>
    <row r="15" spans="1:7" x14ac:dyDescent="0.25">
      <c r="B15" s="13" t="s">
        <v>258</v>
      </c>
    </row>
  </sheetData>
  <mergeCells count="1">
    <mergeCell ref="B1:F1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</sheetPr>
  <dimension ref="A1:G14"/>
  <sheetViews>
    <sheetView topLeftCell="A2" zoomScaleNormal="100" workbookViewId="0">
      <selection activeCell="B15" sqref="B15"/>
    </sheetView>
  </sheetViews>
  <sheetFormatPr defaultRowHeight="15.75" x14ac:dyDescent="0.25"/>
  <cols>
    <col min="1" max="1" width="10" style="13" customWidth="1"/>
    <col min="2" max="2" width="52.5703125" style="13" customWidth="1"/>
    <col min="3" max="3" width="12.85546875" style="13" customWidth="1"/>
    <col min="4" max="4" width="22.85546875" style="13" customWidth="1"/>
    <col min="5" max="5" width="18.85546875" style="13" customWidth="1"/>
    <col min="6" max="6" width="26.85546875" style="13" customWidth="1"/>
    <col min="7" max="248" width="9.140625" style="13"/>
    <col min="249" max="249" width="7.5703125" style="13" customWidth="1"/>
    <col min="250" max="250" width="40" style="13" customWidth="1"/>
    <col min="251" max="251" width="8.28515625" style="13" customWidth="1"/>
    <col min="252" max="253" width="10.85546875" style="13" customWidth="1"/>
    <col min="254" max="254" width="17.85546875" style="13" customWidth="1"/>
    <col min="255" max="504" width="9.140625" style="13"/>
    <col min="505" max="505" width="7.5703125" style="13" customWidth="1"/>
    <col min="506" max="506" width="40" style="13" customWidth="1"/>
    <col min="507" max="507" width="8.28515625" style="13" customWidth="1"/>
    <col min="508" max="509" width="10.85546875" style="13" customWidth="1"/>
    <col min="510" max="510" width="17.85546875" style="13" customWidth="1"/>
    <col min="511" max="760" width="9.140625" style="13"/>
    <col min="761" max="761" width="7.5703125" style="13" customWidth="1"/>
    <col min="762" max="762" width="40" style="13" customWidth="1"/>
    <col min="763" max="763" width="8.28515625" style="13" customWidth="1"/>
    <col min="764" max="765" width="10.85546875" style="13" customWidth="1"/>
    <col min="766" max="766" width="17.85546875" style="13" customWidth="1"/>
    <col min="767" max="1016" width="9.140625" style="13"/>
    <col min="1017" max="1017" width="7.5703125" style="13" customWidth="1"/>
    <col min="1018" max="1018" width="40" style="13" customWidth="1"/>
    <col min="1019" max="1019" width="8.28515625" style="13" customWidth="1"/>
    <col min="1020" max="1021" width="10.85546875" style="13" customWidth="1"/>
    <col min="1022" max="1022" width="17.85546875" style="13" customWidth="1"/>
    <col min="1023" max="1272" width="9.140625" style="13"/>
    <col min="1273" max="1273" width="7.5703125" style="13" customWidth="1"/>
    <col min="1274" max="1274" width="40" style="13" customWidth="1"/>
    <col min="1275" max="1275" width="8.28515625" style="13" customWidth="1"/>
    <col min="1276" max="1277" width="10.85546875" style="13" customWidth="1"/>
    <col min="1278" max="1278" width="17.85546875" style="13" customWidth="1"/>
    <col min="1279" max="1528" width="9.140625" style="13"/>
    <col min="1529" max="1529" width="7.5703125" style="13" customWidth="1"/>
    <col min="1530" max="1530" width="40" style="13" customWidth="1"/>
    <col min="1531" max="1531" width="8.28515625" style="13" customWidth="1"/>
    <col min="1532" max="1533" width="10.85546875" style="13" customWidth="1"/>
    <col min="1534" max="1534" width="17.85546875" style="13" customWidth="1"/>
    <col min="1535" max="1784" width="9.140625" style="13"/>
    <col min="1785" max="1785" width="7.5703125" style="13" customWidth="1"/>
    <col min="1786" max="1786" width="40" style="13" customWidth="1"/>
    <col min="1787" max="1787" width="8.28515625" style="13" customWidth="1"/>
    <col min="1788" max="1789" width="10.85546875" style="13" customWidth="1"/>
    <col min="1790" max="1790" width="17.85546875" style="13" customWidth="1"/>
    <col min="1791" max="2040" width="9.140625" style="13"/>
    <col min="2041" max="2041" width="7.5703125" style="13" customWidth="1"/>
    <col min="2042" max="2042" width="40" style="13" customWidth="1"/>
    <col min="2043" max="2043" width="8.28515625" style="13" customWidth="1"/>
    <col min="2044" max="2045" width="10.85546875" style="13" customWidth="1"/>
    <col min="2046" max="2046" width="17.85546875" style="13" customWidth="1"/>
    <col min="2047" max="2296" width="9.140625" style="13"/>
    <col min="2297" max="2297" width="7.5703125" style="13" customWidth="1"/>
    <col min="2298" max="2298" width="40" style="13" customWidth="1"/>
    <col min="2299" max="2299" width="8.28515625" style="13" customWidth="1"/>
    <col min="2300" max="2301" width="10.85546875" style="13" customWidth="1"/>
    <col min="2302" max="2302" width="17.85546875" style="13" customWidth="1"/>
    <col min="2303" max="2552" width="9.140625" style="13"/>
    <col min="2553" max="2553" width="7.5703125" style="13" customWidth="1"/>
    <col min="2554" max="2554" width="40" style="13" customWidth="1"/>
    <col min="2555" max="2555" width="8.28515625" style="13" customWidth="1"/>
    <col min="2556" max="2557" width="10.85546875" style="13" customWidth="1"/>
    <col min="2558" max="2558" width="17.85546875" style="13" customWidth="1"/>
    <col min="2559" max="2808" width="9.140625" style="13"/>
    <col min="2809" max="2809" width="7.5703125" style="13" customWidth="1"/>
    <col min="2810" max="2810" width="40" style="13" customWidth="1"/>
    <col min="2811" max="2811" width="8.28515625" style="13" customWidth="1"/>
    <col min="2812" max="2813" width="10.85546875" style="13" customWidth="1"/>
    <col min="2814" max="2814" width="17.85546875" style="13" customWidth="1"/>
    <col min="2815" max="3064" width="9.140625" style="13"/>
    <col min="3065" max="3065" width="7.5703125" style="13" customWidth="1"/>
    <col min="3066" max="3066" width="40" style="13" customWidth="1"/>
    <col min="3067" max="3067" width="8.28515625" style="13" customWidth="1"/>
    <col min="3068" max="3069" width="10.85546875" style="13" customWidth="1"/>
    <col min="3070" max="3070" width="17.85546875" style="13" customWidth="1"/>
    <col min="3071" max="3320" width="9.140625" style="13"/>
    <col min="3321" max="3321" width="7.5703125" style="13" customWidth="1"/>
    <col min="3322" max="3322" width="40" style="13" customWidth="1"/>
    <col min="3323" max="3323" width="8.28515625" style="13" customWidth="1"/>
    <col min="3324" max="3325" width="10.85546875" style="13" customWidth="1"/>
    <col min="3326" max="3326" width="17.85546875" style="13" customWidth="1"/>
    <col min="3327" max="3576" width="9.140625" style="13"/>
    <col min="3577" max="3577" width="7.5703125" style="13" customWidth="1"/>
    <col min="3578" max="3578" width="40" style="13" customWidth="1"/>
    <col min="3579" max="3579" width="8.28515625" style="13" customWidth="1"/>
    <col min="3580" max="3581" width="10.85546875" style="13" customWidth="1"/>
    <col min="3582" max="3582" width="17.85546875" style="13" customWidth="1"/>
    <col min="3583" max="3832" width="9.140625" style="13"/>
    <col min="3833" max="3833" width="7.5703125" style="13" customWidth="1"/>
    <col min="3834" max="3834" width="40" style="13" customWidth="1"/>
    <col min="3835" max="3835" width="8.28515625" style="13" customWidth="1"/>
    <col min="3836" max="3837" width="10.85546875" style="13" customWidth="1"/>
    <col min="3838" max="3838" width="17.85546875" style="13" customWidth="1"/>
    <col min="3839" max="4088" width="9.140625" style="13"/>
    <col min="4089" max="4089" width="7.5703125" style="13" customWidth="1"/>
    <col min="4090" max="4090" width="40" style="13" customWidth="1"/>
    <col min="4091" max="4091" width="8.28515625" style="13" customWidth="1"/>
    <col min="4092" max="4093" width="10.85546875" style="13" customWidth="1"/>
    <col min="4094" max="4094" width="17.85546875" style="13" customWidth="1"/>
    <col min="4095" max="4344" width="9.140625" style="13"/>
    <col min="4345" max="4345" width="7.5703125" style="13" customWidth="1"/>
    <col min="4346" max="4346" width="40" style="13" customWidth="1"/>
    <col min="4347" max="4347" width="8.28515625" style="13" customWidth="1"/>
    <col min="4348" max="4349" width="10.85546875" style="13" customWidth="1"/>
    <col min="4350" max="4350" width="17.85546875" style="13" customWidth="1"/>
    <col min="4351" max="4600" width="9.140625" style="13"/>
    <col min="4601" max="4601" width="7.5703125" style="13" customWidth="1"/>
    <col min="4602" max="4602" width="40" style="13" customWidth="1"/>
    <col min="4603" max="4603" width="8.28515625" style="13" customWidth="1"/>
    <col min="4604" max="4605" width="10.85546875" style="13" customWidth="1"/>
    <col min="4606" max="4606" width="17.85546875" style="13" customWidth="1"/>
    <col min="4607" max="4856" width="9.140625" style="13"/>
    <col min="4857" max="4857" width="7.5703125" style="13" customWidth="1"/>
    <col min="4858" max="4858" width="40" style="13" customWidth="1"/>
    <col min="4859" max="4859" width="8.28515625" style="13" customWidth="1"/>
    <col min="4860" max="4861" width="10.85546875" style="13" customWidth="1"/>
    <col min="4862" max="4862" width="17.85546875" style="13" customWidth="1"/>
    <col min="4863" max="5112" width="9.140625" style="13"/>
    <col min="5113" max="5113" width="7.5703125" style="13" customWidth="1"/>
    <col min="5114" max="5114" width="40" style="13" customWidth="1"/>
    <col min="5115" max="5115" width="8.28515625" style="13" customWidth="1"/>
    <col min="5116" max="5117" width="10.85546875" style="13" customWidth="1"/>
    <col min="5118" max="5118" width="17.85546875" style="13" customWidth="1"/>
    <col min="5119" max="5368" width="9.140625" style="13"/>
    <col min="5369" max="5369" width="7.5703125" style="13" customWidth="1"/>
    <col min="5370" max="5370" width="40" style="13" customWidth="1"/>
    <col min="5371" max="5371" width="8.28515625" style="13" customWidth="1"/>
    <col min="5372" max="5373" width="10.85546875" style="13" customWidth="1"/>
    <col min="5374" max="5374" width="17.85546875" style="13" customWidth="1"/>
    <col min="5375" max="5624" width="9.140625" style="13"/>
    <col min="5625" max="5625" width="7.5703125" style="13" customWidth="1"/>
    <col min="5626" max="5626" width="40" style="13" customWidth="1"/>
    <col min="5627" max="5627" width="8.28515625" style="13" customWidth="1"/>
    <col min="5628" max="5629" width="10.85546875" style="13" customWidth="1"/>
    <col min="5630" max="5630" width="17.85546875" style="13" customWidth="1"/>
    <col min="5631" max="5880" width="9.140625" style="13"/>
    <col min="5881" max="5881" width="7.5703125" style="13" customWidth="1"/>
    <col min="5882" max="5882" width="40" style="13" customWidth="1"/>
    <col min="5883" max="5883" width="8.28515625" style="13" customWidth="1"/>
    <col min="5884" max="5885" width="10.85546875" style="13" customWidth="1"/>
    <col min="5886" max="5886" width="17.85546875" style="13" customWidth="1"/>
    <col min="5887" max="6136" width="9.140625" style="13"/>
    <col min="6137" max="6137" width="7.5703125" style="13" customWidth="1"/>
    <col min="6138" max="6138" width="40" style="13" customWidth="1"/>
    <col min="6139" max="6139" width="8.28515625" style="13" customWidth="1"/>
    <col min="6140" max="6141" width="10.85546875" style="13" customWidth="1"/>
    <col min="6142" max="6142" width="17.85546875" style="13" customWidth="1"/>
    <col min="6143" max="6392" width="9.140625" style="13"/>
    <col min="6393" max="6393" width="7.5703125" style="13" customWidth="1"/>
    <col min="6394" max="6394" width="40" style="13" customWidth="1"/>
    <col min="6395" max="6395" width="8.28515625" style="13" customWidth="1"/>
    <col min="6396" max="6397" width="10.85546875" style="13" customWidth="1"/>
    <col min="6398" max="6398" width="17.85546875" style="13" customWidth="1"/>
    <col min="6399" max="6648" width="9.140625" style="13"/>
    <col min="6649" max="6649" width="7.5703125" style="13" customWidth="1"/>
    <col min="6650" max="6650" width="40" style="13" customWidth="1"/>
    <col min="6651" max="6651" width="8.28515625" style="13" customWidth="1"/>
    <col min="6652" max="6653" width="10.85546875" style="13" customWidth="1"/>
    <col min="6654" max="6654" width="17.85546875" style="13" customWidth="1"/>
    <col min="6655" max="6904" width="9.140625" style="13"/>
    <col min="6905" max="6905" width="7.5703125" style="13" customWidth="1"/>
    <col min="6906" max="6906" width="40" style="13" customWidth="1"/>
    <col min="6907" max="6907" width="8.28515625" style="13" customWidth="1"/>
    <col min="6908" max="6909" width="10.85546875" style="13" customWidth="1"/>
    <col min="6910" max="6910" width="17.85546875" style="13" customWidth="1"/>
    <col min="6911" max="7160" width="9.140625" style="13"/>
    <col min="7161" max="7161" width="7.5703125" style="13" customWidth="1"/>
    <col min="7162" max="7162" width="40" style="13" customWidth="1"/>
    <col min="7163" max="7163" width="8.28515625" style="13" customWidth="1"/>
    <col min="7164" max="7165" width="10.85546875" style="13" customWidth="1"/>
    <col min="7166" max="7166" width="17.85546875" style="13" customWidth="1"/>
    <col min="7167" max="7416" width="9.140625" style="13"/>
    <col min="7417" max="7417" width="7.5703125" style="13" customWidth="1"/>
    <col min="7418" max="7418" width="40" style="13" customWidth="1"/>
    <col min="7419" max="7419" width="8.28515625" style="13" customWidth="1"/>
    <col min="7420" max="7421" width="10.85546875" style="13" customWidth="1"/>
    <col min="7422" max="7422" width="17.85546875" style="13" customWidth="1"/>
    <col min="7423" max="7672" width="9.140625" style="13"/>
    <col min="7673" max="7673" width="7.5703125" style="13" customWidth="1"/>
    <col min="7674" max="7674" width="40" style="13" customWidth="1"/>
    <col min="7675" max="7675" width="8.28515625" style="13" customWidth="1"/>
    <col min="7676" max="7677" width="10.85546875" style="13" customWidth="1"/>
    <col min="7678" max="7678" width="17.85546875" style="13" customWidth="1"/>
    <col min="7679" max="7928" width="9.140625" style="13"/>
    <col min="7929" max="7929" width="7.5703125" style="13" customWidth="1"/>
    <col min="7930" max="7930" width="40" style="13" customWidth="1"/>
    <col min="7931" max="7931" width="8.28515625" style="13" customWidth="1"/>
    <col min="7932" max="7933" width="10.85546875" style="13" customWidth="1"/>
    <col min="7934" max="7934" width="17.85546875" style="13" customWidth="1"/>
    <col min="7935" max="8184" width="9.140625" style="13"/>
    <col min="8185" max="8185" width="7.5703125" style="13" customWidth="1"/>
    <col min="8186" max="8186" width="40" style="13" customWidth="1"/>
    <col min="8187" max="8187" width="8.28515625" style="13" customWidth="1"/>
    <col min="8188" max="8189" width="10.85546875" style="13" customWidth="1"/>
    <col min="8190" max="8190" width="17.85546875" style="13" customWidth="1"/>
    <col min="8191" max="8440" width="9.140625" style="13"/>
    <col min="8441" max="8441" width="7.5703125" style="13" customWidth="1"/>
    <col min="8442" max="8442" width="40" style="13" customWidth="1"/>
    <col min="8443" max="8443" width="8.28515625" style="13" customWidth="1"/>
    <col min="8444" max="8445" width="10.85546875" style="13" customWidth="1"/>
    <col min="8446" max="8446" width="17.85546875" style="13" customWidth="1"/>
    <col min="8447" max="8696" width="9.140625" style="13"/>
    <col min="8697" max="8697" width="7.5703125" style="13" customWidth="1"/>
    <col min="8698" max="8698" width="40" style="13" customWidth="1"/>
    <col min="8699" max="8699" width="8.28515625" style="13" customWidth="1"/>
    <col min="8700" max="8701" width="10.85546875" style="13" customWidth="1"/>
    <col min="8702" max="8702" width="17.85546875" style="13" customWidth="1"/>
    <col min="8703" max="8952" width="9.140625" style="13"/>
    <col min="8953" max="8953" width="7.5703125" style="13" customWidth="1"/>
    <col min="8954" max="8954" width="40" style="13" customWidth="1"/>
    <col min="8955" max="8955" width="8.28515625" style="13" customWidth="1"/>
    <col min="8956" max="8957" width="10.85546875" style="13" customWidth="1"/>
    <col min="8958" max="8958" width="17.85546875" style="13" customWidth="1"/>
    <col min="8959" max="9208" width="9.140625" style="13"/>
    <col min="9209" max="9209" width="7.5703125" style="13" customWidth="1"/>
    <col min="9210" max="9210" width="40" style="13" customWidth="1"/>
    <col min="9211" max="9211" width="8.28515625" style="13" customWidth="1"/>
    <col min="9212" max="9213" width="10.85546875" style="13" customWidth="1"/>
    <col min="9214" max="9214" width="17.85546875" style="13" customWidth="1"/>
    <col min="9215" max="9464" width="9.140625" style="13"/>
    <col min="9465" max="9465" width="7.5703125" style="13" customWidth="1"/>
    <col min="9466" max="9466" width="40" style="13" customWidth="1"/>
    <col min="9467" max="9467" width="8.28515625" style="13" customWidth="1"/>
    <col min="9468" max="9469" width="10.85546875" style="13" customWidth="1"/>
    <col min="9470" max="9470" width="17.85546875" style="13" customWidth="1"/>
    <col min="9471" max="9720" width="9.140625" style="13"/>
    <col min="9721" max="9721" width="7.5703125" style="13" customWidth="1"/>
    <col min="9722" max="9722" width="40" style="13" customWidth="1"/>
    <col min="9723" max="9723" width="8.28515625" style="13" customWidth="1"/>
    <col min="9724" max="9725" width="10.85546875" style="13" customWidth="1"/>
    <col min="9726" max="9726" width="17.85546875" style="13" customWidth="1"/>
    <col min="9727" max="9976" width="9.140625" style="13"/>
    <col min="9977" max="9977" width="7.5703125" style="13" customWidth="1"/>
    <col min="9978" max="9978" width="40" style="13" customWidth="1"/>
    <col min="9979" max="9979" width="8.28515625" style="13" customWidth="1"/>
    <col min="9980" max="9981" width="10.85546875" style="13" customWidth="1"/>
    <col min="9982" max="9982" width="17.85546875" style="13" customWidth="1"/>
    <col min="9983" max="10232" width="9.140625" style="13"/>
    <col min="10233" max="10233" width="7.5703125" style="13" customWidth="1"/>
    <col min="10234" max="10234" width="40" style="13" customWidth="1"/>
    <col min="10235" max="10235" width="8.28515625" style="13" customWidth="1"/>
    <col min="10236" max="10237" width="10.85546875" style="13" customWidth="1"/>
    <col min="10238" max="10238" width="17.85546875" style="13" customWidth="1"/>
    <col min="10239" max="10488" width="9.140625" style="13"/>
    <col min="10489" max="10489" width="7.5703125" style="13" customWidth="1"/>
    <col min="10490" max="10490" width="40" style="13" customWidth="1"/>
    <col min="10491" max="10491" width="8.28515625" style="13" customWidth="1"/>
    <col min="10492" max="10493" width="10.85546875" style="13" customWidth="1"/>
    <col min="10494" max="10494" width="17.85546875" style="13" customWidth="1"/>
    <col min="10495" max="10744" width="9.140625" style="13"/>
    <col min="10745" max="10745" width="7.5703125" style="13" customWidth="1"/>
    <col min="10746" max="10746" width="40" style="13" customWidth="1"/>
    <col min="10747" max="10747" width="8.28515625" style="13" customWidth="1"/>
    <col min="10748" max="10749" width="10.85546875" style="13" customWidth="1"/>
    <col min="10750" max="10750" width="17.85546875" style="13" customWidth="1"/>
    <col min="10751" max="11000" width="9.140625" style="13"/>
    <col min="11001" max="11001" width="7.5703125" style="13" customWidth="1"/>
    <col min="11002" max="11002" width="40" style="13" customWidth="1"/>
    <col min="11003" max="11003" width="8.28515625" style="13" customWidth="1"/>
    <col min="11004" max="11005" width="10.85546875" style="13" customWidth="1"/>
    <col min="11006" max="11006" width="17.85546875" style="13" customWidth="1"/>
    <col min="11007" max="11256" width="9.140625" style="13"/>
    <col min="11257" max="11257" width="7.5703125" style="13" customWidth="1"/>
    <col min="11258" max="11258" width="40" style="13" customWidth="1"/>
    <col min="11259" max="11259" width="8.28515625" style="13" customWidth="1"/>
    <col min="11260" max="11261" width="10.85546875" style="13" customWidth="1"/>
    <col min="11262" max="11262" width="17.85546875" style="13" customWidth="1"/>
    <col min="11263" max="11512" width="9.140625" style="13"/>
    <col min="11513" max="11513" width="7.5703125" style="13" customWidth="1"/>
    <col min="11514" max="11514" width="40" style="13" customWidth="1"/>
    <col min="11515" max="11515" width="8.28515625" style="13" customWidth="1"/>
    <col min="11516" max="11517" width="10.85546875" style="13" customWidth="1"/>
    <col min="11518" max="11518" width="17.85546875" style="13" customWidth="1"/>
    <col min="11519" max="11768" width="9.140625" style="13"/>
    <col min="11769" max="11769" width="7.5703125" style="13" customWidth="1"/>
    <col min="11770" max="11770" width="40" style="13" customWidth="1"/>
    <col min="11771" max="11771" width="8.28515625" style="13" customWidth="1"/>
    <col min="11772" max="11773" width="10.85546875" style="13" customWidth="1"/>
    <col min="11774" max="11774" width="17.85546875" style="13" customWidth="1"/>
    <col min="11775" max="12024" width="9.140625" style="13"/>
    <col min="12025" max="12025" width="7.5703125" style="13" customWidth="1"/>
    <col min="12026" max="12026" width="40" style="13" customWidth="1"/>
    <col min="12027" max="12027" width="8.28515625" style="13" customWidth="1"/>
    <col min="12028" max="12029" width="10.85546875" style="13" customWidth="1"/>
    <col min="12030" max="12030" width="17.85546875" style="13" customWidth="1"/>
    <col min="12031" max="12280" width="9.140625" style="13"/>
    <col min="12281" max="12281" width="7.5703125" style="13" customWidth="1"/>
    <col min="12282" max="12282" width="40" style="13" customWidth="1"/>
    <col min="12283" max="12283" width="8.28515625" style="13" customWidth="1"/>
    <col min="12284" max="12285" width="10.85546875" style="13" customWidth="1"/>
    <col min="12286" max="12286" width="17.85546875" style="13" customWidth="1"/>
    <col min="12287" max="12536" width="9.140625" style="13"/>
    <col min="12537" max="12537" width="7.5703125" style="13" customWidth="1"/>
    <col min="12538" max="12538" width="40" style="13" customWidth="1"/>
    <col min="12539" max="12539" width="8.28515625" style="13" customWidth="1"/>
    <col min="12540" max="12541" width="10.85546875" style="13" customWidth="1"/>
    <col min="12542" max="12542" width="17.85546875" style="13" customWidth="1"/>
    <col min="12543" max="12792" width="9.140625" style="13"/>
    <col min="12793" max="12793" width="7.5703125" style="13" customWidth="1"/>
    <col min="12794" max="12794" width="40" style="13" customWidth="1"/>
    <col min="12795" max="12795" width="8.28515625" style="13" customWidth="1"/>
    <col min="12796" max="12797" width="10.85546875" style="13" customWidth="1"/>
    <col min="12798" max="12798" width="17.85546875" style="13" customWidth="1"/>
    <col min="12799" max="13048" width="9.140625" style="13"/>
    <col min="13049" max="13049" width="7.5703125" style="13" customWidth="1"/>
    <col min="13050" max="13050" width="40" style="13" customWidth="1"/>
    <col min="13051" max="13051" width="8.28515625" style="13" customWidth="1"/>
    <col min="13052" max="13053" width="10.85546875" style="13" customWidth="1"/>
    <col min="13054" max="13054" width="17.85546875" style="13" customWidth="1"/>
    <col min="13055" max="13304" width="9.140625" style="13"/>
    <col min="13305" max="13305" width="7.5703125" style="13" customWidth="1"/>
    <col min="13306" max="13306" width="40" style="13" customWidth="1"/>
    <col min="13307" max="13307" width="8.28515625" style="13" customWidth="1"/>
    <col min="13308" max="13309" width="10.85546875" style="13" customWidth="1"/>
    <col min="13310" max="13310" width="17.85546875" style="13" customWidth="1"/>
    <col min="13311" max="13560" width="9.140625" style="13"/>
    <col min="13561" max="13561" width="7.5703125" style="13" customWidth="1"/>
    <col min="13562" max="13562" width="40" style="13" customWidth="1"/>
    <col min="13563" max="13563" width="8.28515625" style="13" customWidth="1"/>
    <col min="13564" max="13565" width="10.85546875" style="13" customWidth="1"/>
    <col min="13566" max="13566" width="17.85546875" style="13" customWidth="1"/>
    <col min="13567" max="13816" width="9.140625" style="13"/>
    <col min="13817" max="13817" width="7.5703125" style="13" customWidth="1"/>
    <col min="13818" max="13818" width="40" style="13" customWidth="1"/>
    <col min="13819" max="13819" width="8.28515625" style="13" customWidth="1"/>
    <col min="13820" max="13821" width="10.85546875" style="13" customWidth="1"/>
    <col min="13822" max="13822" width="17.85546875" style="13" customWidth="1"/>
    <col min="13823" max="14072" width="9.140625" style="13"/>
    <col min="14073" max="14073" width="7.5703125" style="13" customWidth="1"/>
    <col min="14074" max="14074" width="40" style="13" customWidth="1"/>
    <col min="14075" max="14075" width="8.28515625" style="13" customWidth="1"/>
    <col min="14076" max="14077" width="10.85546875" style="13" customWidth="1"/>
    <col min="14078" max="14078" width="17.85546875" style="13" customWidth="1"/>
    <col min="14079" max="14328" width="9.140625" style="13"/>
    <col min="14329" max="14329" width="7.5703125" style="13" customWidth="1"/>
    <col min="14330" max="14330" width="40" style="13" customWidth="1"/>
    <col min="14331" max="14331" width="8.28515625" style="13" customWidth="1"/>
    <col min="14332" max="14333" width="10.85546875" style="13" customWidth="1"/>
    <col min="14334" max="14334" width="17.85546875" style="13" customWidth="1"/>
    <col min="14335" max="14584" width="9.140625" style="13"/>
    <col min="14585" max="14585" width="7.5703125" style="13" customWidth="1"/>
    <col min="14586" max="14586" width="40" style="13" customWidth="1"/>
    <col min="14587" max="14587" width="8.28515625" style="13" customWidth="1"/>
    <col min="14588" max="14589" width="10.85546875" style="13" customWidth="1"/>
    <col min="14590" max="14590" width="17.85546875" style="13" customWidth="1"/>
    <col min="14591" max="14840" width="9.140625" style="13"/>
    <col min="14841" max="14841" width="7.5703125" style="13" customWidth="1"/>
    <col min="14842" max="14842" width="40" style="13" customWidth="1"/>
    <col min="14843" max="14843" width="8.28515625" style="13" customWidth="1"/>
    <col min="14844" max="14845" width="10.85546875" style="13" customWidth="1"/>
    <col min="14846" max="14846" width="17.85546875" style="13" customWidth="1"/>
    <col min="14847" max="15096" width="9.140625" style="13"/>
    <col min="15097" max="15097" width="7.5703125" style="13" customWidth="1"/>
    <col min="15098" max="15098" width="40" style="13" customWidth="1"/>
    <col min="15099" max="15099" width="8.28515625" style="13" customWidth="1"/>
    <col min="15100" max="15101" width="10.85546875" style="13" customWidth="1"/>
    <col min="15102" max="15102" width="17.85546875" style="13" customWidth="1"/>
    <col min="15103" max="15352" width="9.140625" style="13"/>
    <col min="15353" max="15353" width="7.5703125" style="13" customWidth="1"/>
    <col min="15354" max="15354" width="40" style="13" customWidth="1"/>
    <col min="15355" max="15355" width="8.28515625" style="13" customWidth="1"/>
    <col min="15356" max="15357" width="10.85546875" style="13" customWidth="1"/>
    <col min="15358" max="15358" width="17.85546875" style="13" customWidth="1"/>
    <col min="15359" max="15608" width="9.140625" style="13"/>
    <col min="15609" max="15609" width="7.5703125" style="13" customWidth="1"/>
    <col min="15610" max="15610" width="40" style="13" customWidth="1"/>
    <col min="15611" max="15611" width="8.28515625" style="13" customWidth="1"/>
    <col min="15612" max="15613" width="10.85546875" style="13" customWidth="1"/>
    <col min="15614" max="15614" width="17.85546875" style="13" customWidth="1"/>
    <col min="15615" max="15864" width="9.140625" style="13"/>
    <col min="15865" max="15865" width="7.5703125" style="13" customWidth="1"/>
    <col min="15866" max="15866" width="40" style="13" customWidth="1"/>
    <col min="15867" max="15867" width="8.28515625" style="13" customWidth="1"/>
    <col min="15868" max="15869" width="10.85546875" style="13" customWidth="1"/>
    <col min="15870" max="15870" width="17.85546875" style="13" customWidth="1"/>
    <col min="15871" max="16120" width="9.140625" style="13"/>
    <col min="16121" max="16121" width="7.5703125" style="13" customWidth="1"/>
    <col min="16122" max="16122" width="40" style="13" customWidth="1"/>
    <col min="16123" max="16123" width="8.28515625" style="13" customWidth="1"/>
    <col min="16124" max="16125" width="10.85546875" style="13" customWidth="1"/>
    <col min="16126" max="16126" width="17.85546875" style="13" customWidth="1"/>
    <col min="16127" max="16384" width="9.140625" style="13"/>
  </cols>
  <sheetData>
    <row r="1" spans="1:7" ht="33" customHeight="1" x14ac:dyDescent="0.25">
      <c r="A1" s="1"/>
      <c r="B1" s="172" t="s">
        <v>167</v>
      </c>
      <c r="C1" s="172"/>
      <c r="D1" s="172"/>
      <c r="E1" s="172"/>
      <c r="F1" s="172"/>
    </row>
    <row r="3" spans="1:7" ht="31.5" x14ac:dyDescent="0.25">
      <c r="A3" s="2" t="s">
        <v>1</v>
      </c>
      <c r="B3" s="3" t="s">
        <v>2</v>
      </c>
      <c r="C3" s="2" t="s">
        <v>3</v>
      </c>
      <c r="D3" s="2" t="s">
        <v>4</v>
      </c>
      <c r="E3" s="2" t="s">
        <v>107</v>
      </c>
      <c r="F3" s="4" t="s">
        <v>108</v>
      </c>
    </row>
    <row r="4" spans="1:7" x14ac:dyDescent="0.25">
      <c r="A4" s="7"/>
      <c r="B4" s="8"/>
      <c r="C4" s="7"/>
      <c r="D4" s="7"/>
      <c r="E4" s="7"/>
      <c r="F4" s="9"/>
    </row>
    <row r="5" spans="1:7" ht="47.25" x14ac:dyDescent="0.25">
      <c r="A5" s="72" t="s">
        <v>92</v>
      </c>
      <c r="B5" s="73" t="s">
        <v>93</v>
      </c>
      <c r="C5" s="59" t="s">
        <v>0</v>
      </c>
      <c r="D5" s="58">
        <v>3700</v>
      </c>
      <c r="E5" s="71"/>
      <c r="F5" s="71">
        <f t="shared" ref="F5:F10" si="0">D5*E5</f>
        <v>0</v>
      </c>
    </row>
    <row r="6" spans="1:7" ht="78.75" x14ac:dyDescent="0.25">
      <c r="A6" s="72" t="s">
        <v>94</v>
      </c>
      <c r="B6" s="74" t="s">
        <v>95</v>
      </c>
      <c r="C6" s="59" t="s">
        <v>74</v>
      </c>
      <c r="D6" s="58">
        <v>35600</v>
      </c>
      <c r="E6" s="71"/>
      <c r="F6" s="71">
        <f t="shared" si="0"/>
        <v>0</v>
      </c>
    </row>
    <row r="7" spans="1:7" ht="78.75" x14ac:dyDescent="0.25">
      <c r="A7" s="72" t="s">
        <v>96</v>
      </c>
      <c r="B7" s="74" t="s">
        <v>99</v>
      </c>
      <c r="C7" s="59" t="s">
        <v>0</v>
      </c>
      <c r="D7" s="58">
        <v>550</v>
      </c>
      <c r="E7" s="71"/>
      <c r="F7" s="71">
        <f t="shared" si="0"/>
        <v>0</v>
      </c>
    </row>
    <row r="8" spans="1:7" ht="47.25" x14ac:dyDescent="0.25">
      <c r="A8" s="72" t="s">
        <v>98</v>
      </c>
      <c r="B8" s="74" t="s">
        <v>101</v>
      </c>
      <c r="C8" s="59" t="s">
        <v>6</v>
      </c>
      <c r="D8" s="58">
        <v>660</v>
      </c>
      <c r="E8" s="71"/>
      <c r="F8" s="71">
        <f t="shared" si="0"/>
        <v>0</v>
      </c>
    </row>
    <row r="9" spans="1:7" ht="78.75" x14ac:dyDescent="0.25">
      <c r="A9" s="72" t="s">
        <v>100</v>
      </c>
      <c r="B9" s="74" t="s">
        <v>103</v>
      </c>
      <c r="C9" s="59" t="s">
        <v>0</v>
      </c>
      <c r="D9" s="58">
        <v>1000</v>
      </c>
      <c r="E9" s="71"/>
      <c r="F9" s="71">
        <f t="shared" si="0"/>
        <v>0</v>
      </c>
    </row>
    <row r="10" spans="1:7" ht="78.75" x14ac:dyDescent="0.25">
      <c r="A10" s="72" t="s">
        <v>102</v>
      </c>
      <c r="B10" s="74" t="s">
        <v>115</v>
      </c>
      <c r="C10" s="59" t="s">
        <v>34</v>
      </c>
      <c r="D10" s="58">
        <v>240</v>
      </c>
      <c r="E10" s="71"/>
      <c r="F10" s="71">
        <f t="shared" si="0"/>
        <v>0</v>
      </c>
    </row>
    <row r="11" spans="1:7" ht="6" customHeight="1" x14ac:dyDescent="0.25"/>
    <row r="12" spans="1:7" ht="16.5" thickBot="1" x14ac:dyDescent="0.3">
      <c r="A12" s="40"/>
      <c r="B12" s="41" t="s">
        <v>29</v>
      </c>
      <c r="C12" s="42"/>
      <c r="D12" s="43"/>
      <c r="E12" s="44"/>
      <c r="F12" s="53">
        <f>SUM(F5:F11)</f>
        <v>0</v>
      </c>
      <c r="G12" s="13" t="s">
        <v>144</v>
      </c>
    </row>
    <row r="13" spans="1:7" ht="16.5" thickTop="1" x14ac:dyDescent="0.25"/>
    <row r="14" spans="1:7" x14ac:dyDescent="0.25">
      <c r="B14" s="13" t="s">
        <v>257</v>
      </c>
    </row>
  </sheetData>
  <mergeCells count="1">
    <mergeCell ref="B1:F1"/>
  </mergeCells>
  <pageMargins left="0.98425196850393704" right="0.70866141732283472" top="0.74803149606299213" bottom="0.74803149606299213" header="0.31496062992125984" footer="0.31496062992125984"/>
  <pageSetup paperSize="9" scale="56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K75"/>
  <sheetViews>
    <sheetView topLeftCell="A55" zoomScaleNormal="100" workbookViewId="0">
      <selection activeCell="F74" sqref="F74"/>
    </sheetView>
  </sheetViews>
  <sheetFormatPr defaultRowHeight="15.75" x14ac:dyDescent="0.25"/>
  <cols>
    <col min="1" max="1" width="7.28515625" style="126" customWidth="1"/>
    <col min="2" max="2" width="57.28515625" style="126" customWidth="1"/>
    <col min="3" max="3" width="8.28515625" style="126" customWidth="1"/>
    <col min="4" max="5" width="13.140625" style="126" customWidth="1"/>
    <col min="6" max="6" width="19" style="126" customWidth="1"/>
    <col min="7" max="8" width="9.140625" style="126"/>
    <col min="9" max="9" width="14.5703125" style="126" bestFit="1" customWidth="1"/>
    <col min="10" max="10" width="11.85546875" style="126" bestFit="1" customWidth="1"/>
    <col min="11" max="11" width="14.5703125" style="126" bestFit="1" customWidth="1"/>
    <col min="12" max="252" width="9.140625" style="126"/>
    <col min="253" max="253" width="7.5703125" style="126" customWidth="1"/>
    <col min="254" max="254" width="40" style="126" customWidth="1"/>
    <col min="255" max="255" width="8.28515625" style="126" customWidth="1"/>
    <col min="256" max="257" width="10.85546875" style="126" customWidth="1"/>
    <col min="258" max="258" width="17.85546875" style="126" customWidth="1"/>
    <col min="259" max="508" width="9.140625" style="126"/>
    <col min="509" max="509" width="7.5703125" style="126" customWidth="1"/>
    <col min="510" max="510" width="40" style="126" customWidth="1"/>
    <col min="511" max="511" width="8.28515625" style="126" customWidth="1"/>
    <col min="512" max="513" width="10.85546875" style="126" customWidth="1"/>
    <col min="514" max="514" width="17.85546875" style="126" customWidth="1"/>
    <col min="515" max="764" width="9.140625" style="126"/>
    <col min="765" max="765" width="7.5703125" style="126" customWidth="1"/>
    <col min="766" max="766" width="40" style="126" customWidth="1"/>
    <col min="767" max="767" width="8.28515625" style="126" customWidth="1"/>
    <col min="768" max="769" width="10.85546875" style="126" customWidth="1"/>
    <col min="770" max="770" width="17.85546875" style="126" customWidth="1"/>
    <col min="771" max="1020" width="9.140625" style="126"/>
    <col min="1021" max="1021" width="7.5703125" style="126" customWidth="1"/>
    <col min="1022" max="1022" width="40" style="126" customWidth="1"/>
    <col min="1023" max="1023" width="8.28515625" style="126" customWidth="1"/>
    <col min="1024" max="1025" width="10.85546875" style="126" customWidth="1"/>
    <col min="1026" max="1026" width="17.85546875" style="126" customWidth="1"/>
    <col min="1027" max="1276" width="9.140625" style="126"/>
    <col min="1277" max="1277" width="7.5703125" style="126" customWidth="1"/>
    <col min="1278" max="1278" width="40" style="126" customWidth="1"/>
    <col min="1279" max="1279" width="8.28515625" style="126" customWidth="1"/>
    <col min="1280" max="1281" width="10.85546875" style="126" customWidth="1"/>
    <col min="1282" max="1282" width="17.85546875" style="126" customWidth="1"/>
    <col min="1283" max="1532" width="9.140625" style="126"/>
    <col min="1533" max="1533" width="7.5703125" style="126" customWidth="1"/>
    <col min="1534" max="1534" width="40" style="126" customWidth="1"/>
    <col min="1535" max="1535" width="8.28515625" style="126" customWidth="1"/>
    <col min="1536" max="1537" width="10.85546875" style="126" customWidth="1"/>
    <col min="1538" max="1538" width="17.85546875" style="126" customWidth="1"/>
    <col min="1539" max="1788" width="9.140625" style="126"/>
    <col min="1789" max="1789" width="7.5703125" style="126" customWidth="1"/>
    <col min="1790" max="1790" width="40" style="126" customWidth="1"/>
    <col min="1791" max="1791" width="8.28515625" style="126" customWidth="1"/>
    <col min="1792" max="1793" width="10.85546875" style="126" customWidth="1"/>
    <col min="1794" max="1794" width="17.85546875" style="126" customWidth="1"/>
    <col min="1795" max="2044" width="9.140625" style="126"/>
    <col min="2045" max="2045" width="7.5703125" style="126" customWidth="1"/>
    <col min="2046" max="2046" width="40" style="126" customWidth="1"/>
    <col min="2047" max="2047" width="8.28515625" style="126" customWidth="1"/>
    <col min="2048" max="2049" width="10.85546875" style="126" customWidth="1"/>
    <col min="2050" max="2050" width="17.85546875" style="126" customWidth="1"/>
    <col min="2051" max="2300" width="9.140625" style="126"/>
    <col min="2301" max="2301" width="7.5703125" style="126" customWidth="1"/>
    <col min="2302" max="2302" width="40" style="126" customWidth="1"/>
    <col min="2303" max="2303" width="8.28515625" style="126" customWidth="1"/>
    <col min="2304" max="2305" width="10.85546875" style="126" customWidth="1"/>
    <col min="2306" max="2306" width="17.85546875" style="126" customWidth="1"/>
    <col min="2307" max="2556" width="9.140625" style="126"/>
    <col min="2557" max="2557" width="7.5703125" style="126" customWidth="1"/>
    <col min="2558" max="2558" width="40" style="126" customWidth="1"/>
    <col min="2559" max="2559" width="8.28515625" style="126" customWidth="1"/>
    <col min="2560" max="2561" width="10.85546875" style="126" customWidth="1"/>
    <col min="2562" max="2562" width="17.85546875" style="126" customWidth="1"/>
    <col min="2563" max="2812" width="9.140625" style="126"/>
    <col min="2813" max="2813" width="7.5703125" style="126" customWidth="1"/>
    <col min="2814" max="2814" width="40" style="126" customWidth="1"/>
    <col min="2815" max="2815" width="8.28515625" style="126" customWidth="1"/>
    <col min="2816" max="2817" width="10.85546875" style="126" customWidth="1"/>
    <col min="2818" max="2818" width="17.85546875" style="126" customWidth="1"/>
    <col min="2819" max="3068" width="9.140625" style="126"/>
    <col min="3069" max="3069" width="7.5703125" style="126" customWidth="1"/>
    <col min="3070" max="3070" width="40" style="126" customWidth="1"/>
    <col min="3071" max="3071" width="8.28515625" style="126" customWidth="1"/>
    <col min="3072" max="3073" width="10.85546875" style="126" customWidth="1"/>
    <col min="3074" max="3074" width="17.85546875" style="126" customWidth="1"/>
    <col min="3075" max="3324" width="9.140625" style="126"/>
    <col min="3325" max="3325" width="7.5703125" style="126" customWidth="1"/>
    <col min="3326" max="3326" width="40" style="126" customWidth="1"/>
    <col min="3327" max="3327" width="8.28515625" style="126" customWidth="1"/>
    <col min="3328" max="3329" width="10.85546875" style="126" customWidth="1"/>
    <col min="3330" max="3330" width="17.85546875" style="126" customWidth="1"/>
    <col min="3331" max="3580" width="9.140625" style="126"/>
    <col min="3581" max="3581" width="7.5703125" style="126" customWidth="1"/>
    <col min="3582" max="3582" width="40" style="126" customWidth="1"/>
    <col min="3583" max="3583" width="8.28515625" style="126" customWidth="1"/>
    <col min="3584" max="3585" width="10.85546875" style="126" customWidth="1"/>
    <col min="3586" max="3586" width="17.85546875" style="126" customWidth="1"/>
    <col min="3587" max="3836" width="9.140625" style="126"/>
    <col min="3837" max="3837" width="7.5703125" style="126" customWidth="1"/>
    <col min="3838" max="3838" width="40" style="126" customWidth="1"/>
    <col min="3839" max="3839" width="8.28515625" style="126" customWidth="1"/>
    <col min="3840" max="3841" width="10.85546875" style="126" customWidth="1"/>
    <col min="3842" max="3842" width="17.85546875" style="126" customWidth="1"/>
    <col min="3843" max="4092" width="9.140625" style="126"/>
    <col min="4093" max="4093" width="7.5703125" style="126" customWidth="1"/>
    <col min="4094" max="4094" width="40" style="126" customWidth="1"/>
    <col min="4095" max="4095" width="8.28515625" style="126" customWidth="1"/>
    <col min="4096" max="4097" width="10.85546875" style="126" customWidth="1"/>
    <col min="4098" max="4098" width="17.85546875" style="126" customWidth="1"/>
    <col min="4099" max="4348" width="9.140625" style="126"/>
    <col min="4349" max="4349" width="7.5703125" style="126" customWidth="1"/>
    <col min="4350" max="4350" width="40" style="126" customWidth="1"/>
    <col min="4351" max="4351" width="8.28515625" style="126" customWidth="1"/>
    <col min="4352" max="4353" width="10.85546875" style="126" customWidth="1"/>
    <col min="4354" max="4354" width="17.85546875" style="126" customWidth="1"/>
    <col min="4355" max="4604" width="9.140625" style="126"/>
    <col min="4605" max="4605" width="7.5703125" style="126" customWidth="1"/>
    <col min="4606" max="4606" width="40" style="126" customWidth="1"/>
    <col min="4607" max="4607" width="8.28515625" style="126" customWidth="1"/>
    <col min="4608" max="4609" width="10.85546875" style="126" customWidth="1"/>
    <col min="4610" max="4610" width="17.85546875" style="126" customWidth="1"/>
    <col min="4611" max="4860" width="9.140625" style="126"/>
    <col min="4861" max="4861" width="7.5703125" style="126" customWidth="1"/>
    <col min="4862" max="4862" width="40" style="126" customWidth="1"/>
    <col min="4863" max="4863" width="8.28515625" style="126" customWidth="1"/>
    <col min="4864" max="4865" width="10.85546875" style="126" customWidth="1"/>
    <col min="4866" max="4866" width="17.85546875" style="126" customWidth="1"/>
    <col min="4867" max="5116" width="9.140625" style="126"/>
    <col min="5117" max="5117" width="7.5703125" style="126" customWidth="1"/>
    <col min="5118" max="5118" width="40" style="126" customWidth="1"/>
    <col min="5119" max="5119" width="8.28515625" style="126" customWidth="1"/>
    <col min="5120" max="5121" width="10.85546875" style="126" customWidth="1"/>
    <col min="5122" max="5122" width="17.85546875" style="126" customWidth="1"/>
    <col min="5123" max="5372" width="9.140625" style="126"/>
    <col min="5373" max="5373" width="7.5703125" style="126" customWidth="1"/>
    <col min="5374" max="5374" width="40" style="126" customWidth="1"/>
    <col min="5375" max="5375" width="8.28515625" style="126" customWidth="1"/>
    <col min="5376" max="5377" width="10.85546875" style="126" customWidth="1"/>
    <col min="5378" max="5378" width="17.85546875" style="126" customWidth="1"/>
    <col min="5379" max="5628" width="9.140625" style="126"/>
    <col min="5629" max="5629" width="7.5703125" style="126" customWidth="1"/>
    <col min="5630" max="5630" width="40" style="126" customWidth="1"/>
    <col min="5631" max="5631" width="8.28515625" style="126" customWidth="1"/>
    <col min="5632" max="5633" width="10.85546875" style="126" customWidth="1"/>
    <col min="5634" max="5634" width="17.85546875" style="126" customWidth="1"/>
    <col min="5635" max="5884" width="9.140625" style="126"/>
    <col min="5885" max="5885" width="7.5703125" style="126" customWidth="1"/>
    <col min="5886" max="5886" width="40" style="126" customWidth="1"/>
    <col min="5887" max="5887" width="8.28515625" style="126" customWidth="1"/>
    <col min="5888" max="5889" width="10.85546875" style="126" customWidth="1"/>
    <col min="5890" max="5890" width="17.85546875" style="126" customWidth="1"/>
    <col min="5891" max="6140" width="9.140625" style="126"/>
    <col min="6141" max="6141" width="7.5703125" style="126" customWidth="1"/>
    <col min="6142" max="6142" width="40" style="126" customWidth="1"/>
    <col min="6143" max="6143" width="8.28515625" style="126" customWidth="1"/>
    <col min="6144" max="6145" width="10.85546875" style="126" customWidth="1"/>
    <col min="6146" max="6146" width="17.85546875" style="126" customWidth="1"/>
    <col min="6147" max="6396" width="9.140625" style="126"/>
    <col min="6397" max="6397" width="7.5703125" style="126" customWidth="1"/>
    <col min="6398" max="6398" width="40" style="126" customWidth="1"/>
    <col min="6399" max="6399" width="8.28515625" style="126" customWidth="1"/>
    <col min="6400" max="6401" width="10.85546875" style="126" customWidth="1"/>
    <col min="6402" max="6402" width="17.85546875" style="126" customWidth="1"/>
    <col min="6403" max="6652" width="9.140625" style="126"/>
    <col min="6653" max="6653" width="7.5703125" style="126" customWidth="1"/>
    <col min="6654" max="6654" width="40" style="126" customWidth="1"/>
    <col min="6655" max="6655" width="8.28515625" style="126" customWidth="1"/>
    <col min="6656" max="6657" width="10.85546875" style="126" customWidth="1"/>
    <col min="6658" max="6658" width="17.85546875" style="126" customWidth="1"/>
    <col min="6659" max="6908" width="9.140625" style="126"/>
    <col min="6909" max="6909" width="7.5703125" style="126" customWidth="1"/>
    <col min="6910" max="6910" width="40" style="126" customWidth="1"/>
    <col min="6911" max="6911" width="8.28515625" style="126" customWidth="1"/>
    <col min="6912" max="6913" width="10.85546875" style="126" customWidth="1"/>
    <col min="6914" max="6914" width="17.85546875" style="126" customWidth="1"/>
    <col min="6915" max="7164" width="9.140625" style="126"/>
    <col min="7165" max="7165" width="7.5703125" style="126" customWidth="1"/>
    <col min="7166" max="7166" width="40" style="126" customWidth="1"/>
    <col min="7167" max="7167" width="8.28515625" style="126" customWidth="1"/>
    <col min="7168" max="7169" width="10.85546875" style="126" customWidth="1"/>
    <col min="7170" max="7170" width="17.85546875" style="126" customWidth="1"/>
    <col min="7171" max="7420" width="9.140625" style="126"/>
    <col min="7421" max="7421" width="7.5703125" style="126" customWidth="1"/>
    <col min="7422" max="7422" width="40" style="126" customWidth="1"/>
    <col min="7423" max="7423" width="8.28515625" style="126" customWidth="1"/>
    <col min="7424" max="7425" width="10.85546875" style="126" customWidth="1"/>
    <col min="7426" max="7426" width="17.85546875" style="126" customWidth="1"/>
    <col min="7427" max="7676" width="9.140625" style="126"/>
    <col min="7677" max="7677" width="7.5703125" style="126" customWidth="1"/>
    <col min="7678" max="7678" width="40" style="126" customWidth="1"/>
    <col min="7679" max="7679" width="8.28515625" style="126" customWidth="1"/>
    <col min="7680" max="7681" width="10.85546875" style="126" customWidth="1"/>
    <col min="7682" max="7682" width="17.85546875" style="126" customWidth="1"/>
    <col min="7683" max="7932" width="9.140625" style="126"/>
    <col min="7933" max="7933" width="7.5703125" style="126" customWidth="1"/>
    <col min="7934" max="7934" width="40" style="126" customWidth="1"/>
    <col min="7935" max="7935" width="8.28515625" style="126" customWidth="1"/>
    <col min="7936" max="7937" width="10.85546875" style="126" customWidth="1"/>
    <col min="7938" max="7938" width="17.85546875" style="126" customWidth="1"/>
    <col min="7939" max="8188" width="9.140625" style="126"/>
    <col min="8189" max="8189" width="7.5703125" style="126" customWidth="1"/>
    <col min="8190" max="8190" width="40" style="126" customWidth="1"/>
    <col min="8191" max="8191" width="8.28515625" style="126" customWidth="1"/>
    <col min="8192" max="8193" width="10.85546875" style="126" customWidth="1"/>
    <col min="8194" max="8194" width="17.85546875" style="126" customWidth="1"/>
    <col min="8195" max="8444" width="9.140625" style="126"/>
    <col min="8445" max="8445" width="7.5703125" style="126" customWidth="1"/>
    <col min="8446" max="8446" width="40" style="126" customWidth="1"/>
    <col min="8447" max="8447" width="8.28515625" style="126" customWidth="1"/>
    <col min="8448" max="8449" width="10.85546875" style="126" customWidth="1"/>
    <col min="8450" max="8450" width="17.85546875" style="126" customWidth="1"/>
    <col min="8451" max="8700" width="9.140625" style="126"/>
    <col min="8701" max="8701" width="7.5703125" style="126" customWidth="1"/>
    <col min="8702" max="8702" width="40" style="126" customWidth="1"/>
    <col min="8703" max="8703" width="8.28515625" style="126" customWidth="1"/>
    <col min="8704" max="8705" width="10.85546875" style="126" customWidth="1"/>
    <col min="8706" max="8706" width="17.85546875" style="126" customWidth="1"/>
    <col min="8707" max="8956" width="9.140625" style="126"/>
    <col min="8957" max="8957" width="7.5703125" style="126" customWidth="1"/>
    <col min="8958" max="8958" width="40" style="126" customWidth="1"/>
    <col min="8959" max="8959" width="8.28515625" style="126" customWidth="1"/>
    <col min="8960" max="8961" width="10.85546875" style="126" customWidth="1"/>
    <col min="8962" max="8962" width="17.85546875" style="126" customWidth="1"/>
    <col min="8963" max="9212" width="9.140625" style="126"/>
    <col min="9213" max="9213" width="7.5703125" style="126" customWidth="1"/>
    <col min="9214" max="9214" width="40" style="126" customWidth="1"/>
    <col min="9215" max="9215" width="8.28515625" style="126" customWidth="1"/>
    <col min="9216" max="9217" width="10.85546875" style="126" customWidth="1"/>
    <col min="9218" max="9218" width="17.85546875" style="126" customWidth="1"/>
    <col min="9219" max="9468" width="9.140625" style="126"/>
    <col min="9469" max="9469" width="7.5703125" style="126" customWidth="1"/>
    <col min="9470" max="9470" width="40" style="126" customWidth="1"/>
    <col min="9471" max="9471" width="8.28515625" style="126" customWidth="1"/>
    <col min="9472" max="9473" width="10.85546875" style="126" customWidth="1"/>
    <col min="9474" max="9474" width="17.85546875" style="126" customWidth="1"/>
    <col min="9475" max="9724" width="9.140625" style="126"/>
    <col min="9725" max="9725" width="7.5703125" style="126" customWidth="1"/>
    <col min="9726" max="9726" width="40" style="126" customWidth="1"/>
    <col min="9727" max="9727" width="8.28515625" style="126" customWidth="1"/>
    <col min="9728" max="9729" width="10.85546875" style="126" customWidth="1"/>
    <col min="9730" max="9730" width="17.85546875" style="126" customWidth="1"/>
    <col min="9731" max="9980" width="9.140625" style="126"/>
    <col min="9981" max="9981" width="7.5703125" style="126" customWidth="1"/>
    <col min="9982" max="9982" width="40" style="126" customWidth="1"/>
    <col min="9983" max="9983" width="8.28515625" style="126" customWidth="1"/>
    <col min="9984" max="9985" width="10.85546875" style="126" customWidth="1"/>
    <col min="9986" max="9986" width="17.85546875" style="126" customWidth="1"/>
    <col min="9987" max="10236" width="9.140625" style="126"/>
    <col min="10237" max="10237" width="7.5703125" style="126" customWidth="1"/>
    <col min="10238" max="10238" width="40" style="126" customWidth="1"/>
    <col min="10239" max="10239" width="8.28515625" style="126" customWidth="1"/>
    <col min="10240" max="10241" width="10.85546875" style="126" customWidth="1"/>
    <col min="10242" max="10242" width="17.85546875" style="126" customWidth="1"/>
    <col min="10243" max="10492" width="9.140625" style="126"/>
    <col min="10493" max="10493" width="7.5703125" style="126" customWidth="1"/>
    <col min="10494" max="10494" width="40" style="126" customWidth="1"/>
    <col min="10495" max="10495" width="8.28515625" style="126" customWidth="1"/>
    <col min="10496" max="10497" width="10.85546875" style="126" customWidth="1"/>
    <col min="10498" max="10498" width="17.85546875" style="126" customWidth="1"/>
    <col min="10499" max="10748" width="9.140625" style="126"/>
    <col min="10749" max="10749" width="7.5703125" style="126" customWidth="1"/>
    <col min="10750" max="10750" width="40" style="126" customWidth="1"/>
    <col min="10751" max="10751" width="8.28515625" style="126" customWidth="1"/>
    <col min="10752" max="10753" width="10.85546875" style="126" customWidth="1"/>
    <col min="10754" max="10754" width="17.85546875" style="126" customWidth="1"/>
    <col min="10755" max="11004" width="9.140625" style="126"/>
    <col min="11005" max="11005" width="7.5703125" style="126" customWidth="1"/>
    <col min="11006" max="11006" width="40" style="126" customWidth="1"/>
    <col min="11007" max="11007" width="8.28515625" style="126" customWidth="1"/>
    <col min="11008" max="11009" width="10.85546875" style="126" customWidth="1"/>
    <col min="11010" max="11010" width="17.85546875" style="126" customWidth="1"/>
    <col min="11011" max="11260" width="9.140625" style="126"/>
    <col min="11261" max="11261" width="7.5703125" style="126" customWidth="1"/>
    <col min="11262" max="11262" width="40" style="126" customWidth="1"/>
    <col min="11263" max="11263" width="8.28515625" style="126" customWidth="1"/>
    <col min="11264" max="11265" width="10.85546875" style="126" customWidth="1"/>
    <col min="11266" max="11266" width="17.85546875" style="126" customWidth="1"/>
    <col min="11267" max="11516" width="9.140625" style="126"/>
    <col min="11517" max="11517" width="7.5703125" style="126" customWidth="1"/>
    <col min="11518" max="11518" width="40" style="126" customWidth="1"/>
    <col min="11519" max="11519" width="8.28515625" style="126" customWidth="1"/>
    <col min="11520" max="11521" width="10.85546875" style="126" customWidth="1"/>
    <col min="11522" max="11522" width="17.85546875" style="126" customWidth="1"/>
    <col min="11523" max="11772" width="9.140625" style="126"/>
    <col min="11773" max="11773" width="7.5703125" style="126" customWidth="1"/>
    <col min="11774" max="11774" width="40" style="126" customWidth="1"/>
    <col min="11775" max="11775" width="8.28515625" style="126" customWidth="1"/>
    <col min="11776" max="11777" width="10.85546875" style="126" customWidth="1"/>
    <col min="11778" max="11778" width="17.85546875" style="126" customWidth="1"/>
    <col min="11779" max="12028" width="9.140625" style="126"/>
    <col min="12029" max="12029" width="7.5703125" style="126" customWidth="1"/>
    <col min="12030" max="12030" width="40" style="126" customWidth="1"/>
    <col min="12031" max="12031" width="8.28515625" style="126" customWidth="1"/>
    <col min="12032" max="12033" width="10.85546875" style="126" customWidth="1"/>
    <col min="12034" max="12034" width="17.85546875" style="126" customWidth="1"/>
    <col min="12035" max="12284" width="9.140625" style="126"/>
    <col min="12285" max="12285" width="7.5703125" style="126" customWidth="1"/>
    <col min="12286" max="12286" width="40" style="126" customWidth="1"/>
    <col min="12287" max="12287" width="8.28515625" style="126" customWidth="1"/>
    <col min="12288" max="12289" width="10.85546875" style="126" customWidth="1"/>
    <col min="12290" max="12290" width="17.85546875" style="126" customWidth="1"/>
    <col min="12291" max="12540" width="9.140625" style="126"/>
    <col min="12541" max="12541" width="7.5703125" style="126" customWidth="1"/>
    <col min="12542" max="12542" width="40" style="126" customWidth="1"/>
    <col min="12543" max="12543" width="8.28515625" style="126" customWidth="1"/>
    <col min="12544" max="12545" width="10.85546875" style="126" customWidth="1"/>
    <col min="12546" max="12546" width="17.85546875" style="126" customWidth="1"/>
    <col min="12547" max="12796" width="9.140625" style="126"/>
    <col min="12797" max="12797" width="7.5703125" style="126" customWidth="1"/>
    <col min="12798" max="12798" width="40" style="126" customWidth="1"/>
    <col min="12799" max="12799" width="8.28515625" style="126" customWidth="1"/>
    <col min="12800" max="12801" width="10.85546875" style="126" customWidth="1"/>
    <col min="12802" max="12802" width="17.85546875" style="126" customWidth="1"/>
    <col min="12803" max="13052" width="9.140625" style="126"/>
    <col min="13053" max="13053" width="7.5703125" style="126" customWidth="1"/>
    <col min="13054" max="13054" width="40" style="126" customWidth="1"/>
    <col min="13055" max="13055" width="8.28515625" style="126" customWidth="1"/>
    <col min="13056" max="13057" width="10.85546875" style="126" customWidth="1"/>
    <col min="13058" max="13058" width="17.85546875" style="126" customWidth="1"/>
    <col min="13059" max="13308" width="9.140625" style="126"/>
    <col min="13309" max="13309" width="7.5703125" style="126" customWidth="1"/>
    <col min="13310" max="13310" width="40" style="126" customWidth="1"/>
    <col min="13311" max="13311" width="8.28515625" style="126" customWidth="1"/>
    <col min="13312" max="13313" width="10.85546875" style="126" customWidth="1"/>
    <col min="13314" max="13314" width="17.85546875" style="126" customWidth="1"/>
    <col min="13315" max="13564" width="9.140625" style="126"/>
    <col min="13565" max="13565" width="7.5703125" style="126" customWidth="1"/>
    <col min="13566" max="13566" width="40" style="126" customWidth="1"/>
    <col min="13567" max="13567" width="8.28515625" style="126" customWidth="1"/>
    <col min="13568" max="13569" width="10.85546875" style="126" customWidth="1"/>
    <col min="13570" max="13570" width="17.85546875" style="126" customWidth="1"/>
    <col min="13571" max="13820" width="9.140625" style="126"/>
    <col min="13821" max="13821" width="7.5703125" style="126" customWidth="1"/>
    <col min="13822" max="13822" width="40" style="126" customWidth="1"/>
    <col min="13823" max="13823" width="8.28515625" style="126" customWidth="1"/>
    <col min="13824" max="13825" width="10.85546875" style="126" customWidth="1"/>
    <col min="13826" max="13826" width="17.85546875" style="126" customWidth="1"/>
    <col min="13827" max="14076" width="9.140625" style="126"/>
    <col min="14077" max="14077" width="7.5703125" style="126" customWidth="1"/>
    <col min="14078" max="14078" width="40" style="126" customWidth="1"/>
    <col min="14079" max="14079" width="8.28515625" style="126" customWidth="1"/>
    <col min="14080" max="14081" width="10.85546875" style="126" customWidth="1"/>
    <col min="14082" max="14082" width="17.85546875" style="126" customWidth="1"/>
    <col min="14083" max="14332" width="9.140625" style="126"/>
    <col min="14333" max="14333" width="7.5703125" style="126" customWidth="1"/>
    <col min="14334" max="14334" width="40" style="126" customWidth="1"/>
    <col min="14335" max="14335" width="8.28515625" style="126" customWidth="1"/>
    <col min="14336" max="14337" width="10.85546875" style="126" customWidth="1"/>
    <col min="14338" max="14338" width="17.85546875" style="126" customWidth="1"/>
    <col min="14339" max="14588" width="9.140625" style="126"/>
    <col min="14589" max="14589" width="7.5703125" style="126" customWidth="1"/>
    <col min="14590" max="14590" width="40" style="126" customWidth="1"/>
    <col min="14591" max="14591" width="8.28515625" style="126" customWidth="1"/>
    <col min="14592" max="14593" width="10.85546875" style="126" customWidth="1"/>
    <col min="14594" max="14594" width="17.85546875" style="126" customWidth="1"/>
    <col min="14595" max="14844" width="9.140625" style="126"/>
    <col min="14845" max="14845" width="7.5703125" style="126" customWidth="1"/>
    <col min="14846" max="14846" width="40" style="126" customWidth="1"/>
    <col min="14847" max="14847" width="8.28515625" style="126" customWidth="1"/>
    <col min="14848" max="14849" width="10.85546875" style="126" customWidth="1"/>
    <col min="14850" max="14850" width="17.85546875" style="126" customWidth="1"/>
    <col min="14851" max="15100" width="9.140625" style="126"/>
    <col min="15101" max="15101" width="7.5703125" style="126" customWidth="1"/>
    <col min="15102" max="15102" width="40" style="126" customWidth="1"/>
    <col min="15103" max="15103" width="8.28515625" style="126" customWidth="1"/>
    <col min="15104" max="15105" width="10.85546875" style="126" customWidth="1"/>
    <col min="15106" max="15106" width="17.85546875" style="126" customWidth="1"/>
    <col min="15107" max="15356" width="9.140625" style="126"/>
    <col min="15357" max="15357" width="7.5703125" style="126" customWidth="1"/>
    <col min="15358" max="15358" width="40" style="126" customWidth="1"/>
    <col min="15359" max="15359" width="8.28515625" style="126" customWidth="1"/>
    <col min="15360" max="15361" width="10.85546875" style="126" customWidth="1"/>
    <col min="15362" max="15362" width="17.85546875" style="126" customWidth="1"/>
    <col min="15363" max="15612" width="9.140625" style="126"/>
    <col min="15613" max="15613" width="7.5703125" style="126" customWidth="1"/>
    <col min="15614" max="15614" width="40" style="126" customWidth="1"/>
    <col min="15615" max="15615" width="8.28515625" style="126" customWidth="1"/>
    <col min="15616" max="15617" width="10.85546875" style="126" customWidth="1"/>
    <col min="15618" max="15618" width="17.85546875" style="126" customWidth="1"/>
    <col min="15619" max="15868" width="9.140625" style="126"/>
    <col min="15869" max="15869" width="7.5703125" style="126" customWidth="1"/>
    <col min="15870" max="15870" width="40" style="126" customWidth="1"/>
    <col min="15871" max="15871" width="8.28515625" style="126" customWidth="1"/>
    <col min="15872" max="15873" width="10.85546875" style="126" customWidth="1"/>
    <col min="15874" max="15874" width="17.85546875" style="126" customWidth="1"/>
    <col min="15875" max="16124" width="9.140625" style="126"/>
    <col min="16125" max="16125" width="7.5703125" style="126" customWidth="1"/>
    <col min="16126" max="16126" width="40" style="126" customWidth="1"/>
    <col min="16127" max="16127" width="8.28515625" style="126" customWidth="1"/>
    <col min="16128" max="16129" width="10.85546875" style="126" customWidth="1"/>
    <col min="16130" max="16130" width="17.85546875" style="126" customWidth="1"/>
    <col min="16131" max="16384" width="9.140625" style="126"/>
  </cols>
  <sheetData>
    <row r="1" spans="1:7" x14ac:dyDescent="0.25">
      <c r="A1" s="122"/>
      <c r="B1" s="122"/>
      <c r="C1" s="123"/>
      <c r="D1" s="124"/>
      <c r="E1" s="125"/>
      <c r="F1" s="21"/>
      <c r="G1" s="21"/>
    </row>
    <row r="2" spans="1:7" x14ac:dyDescent="0.25">
      <c r="A2" s="122"/>
      <c r="B2" s="123" t="s">
        <v>228</v>
      </c>
      <c r="C2" s="124"/>
      <c r="D2" s="127"/>
      <c r="E2" s="125"/>
      <c r="F2" s="9"/>
    </row>
    <row r="3" spans="1:7" x14ac:dyDescent="0.25">
      <c r="A3" s="122"/>
      <c r="B3" s="128"/>
      <c r="C3" s="124"/>
      <c r="D3" s="127"/>
      <c r="E3" s="125"/>
      <c r="F3" s="9"/>
    </row>
    <row r="4" spans="1:7" x14ac:dyDescent="0.25">
      <c r="A4" s="129" t="s">
        <v>5</v>
      </c>
      <c r="B4" s="130" t="s">
        <v>50</v>
      </c>
      <c r="C4" s="131"/>
      <c r="D4" s="132"/>
      <c r="E4" s="24"/>
      <c r="F4" s="24"/>
    </row>
    <row r="5" spans="1:7" ht="31.5" x14ac:dyDescent="0.25">
      <c r="A5" s="133" t="s">
        <v>1</v>
      </c>
      <c r="B5" s="134" t="s">
        <v>2</v>
      </c>
      <c r="C5" s="133" t="s">
        <v>3</v>
      </c>
      <c r="D5" s="133" t="s">
        <v>4</v>
      </c>
      <c r="E5" s="133" t="s">
        <v>107</v>
      </c>
      <c r="F5" s="4" t="s">
        <v>108</v>
      </c>
    </row>
    <row r="6" spans="1:7" x14ac:dyDescent="0.25">
      <c r="A6" s="125"/>
      <c r="B6" s="135" t="s">
        <v>168</v>
      </c>
      <c r="C6" s="125"/>
      <c r="D6" s="125"/>
      <c r="E6" s="125"/>
      <c r="F6" s="9"/>
    </row>
    <row r="7" spans="1:7" ht="31.5" x14ac:dyDescent="0.25">
      <c r="A7" s="136" t="s">
        <v>14</v>
      </c>
      <c r="B7" s="152" t="s">
        <v>169</v>
      </c>
      <c r="C7" s="146" t="s">
        <v>117</v>
      </c>
      <c r="D7" s="147">
        <v>3800</v>
      </c>
      <c r="E7" s="137"/>
      <c r="F7" s="58">
        <f>D7*E7</f>
        <v>0</v>
      </c>
    </row>
    <row r="8" spans="1:7" x14ac:dyDescent="0.25">
      <c r="A8" s="136" t="s">
        <v>15</v>
      </c>
      <c r="B8" s="153" t="s">
        <v>170</v>
      </c>
      <c r="C8" s="148" t="s">
        <v>117</v>
      </c>
      <c r="D8" s="149">
        <v>1450</v>
      </c>
      <c r="E8" s="138"/>
      <c r="F8" s="61">
        <f t="shared" ref="F8:F31" si="0">D8*E8</f>
        <v>0</v>
      </c>
    </row>
    <row r="9" spans="1:7" x14ac:dyDescent="0.25">
      <c r="A9" s="136" t="s">
        <v>16</v>
      </c>
      <c r="B9" s="154" t="s">
        <v>118</v>
      </c>
      <c r="C9" s="148" t="s">
        <v>0</v>
      </c>
      <c r="D9" s="149">
        <v>160</v>
      </c>
      <c r="E9" s="138"/>
      <c r="F9" s="61">
        <f t="shared" si="0"/>
        <v>0</v>
      </c>
    </row>
    <row r="10" spans="1:7" ht="15.75" customHeight="1" x14ac:dyDescent="0.25">
      <c r="A10" s="136" t="s">
        <v>17</v>
      </c>
      <c r="B10" s="154" t="s">
        <v>119</v>
      </c>
      <c r="C10" s="148" t="s">
        <v>117</v>
      </c>
      <c r="D10" s="149">
        <v>200</v>
      </c>
      <c r="E10" s="138"/>
      <c r="F10" s="61">
        <f t="shared" si="0"/>
        <v>0</v>
      </c>
    </row>
    <row r="11" spans="1:7" ht="15.75" customHeight="1" x14ac:dyDescent="0.25">
      <c r="A11" s="136" t="s">
        <v>18</v>
      </c>
      <c r="B11" s="154" t="s">
        <v>171</v>
      </c>
      <c r="C11" s="148" t="s">
        <v>0</v>
      </c>
      <c r="D11" s="149">
        <v>30</v>
      </c>
      <c r="E11" s="138"/>
      <c r="F11" s="61">
        <f t="shared" si="0"/>
        <v>0</v>
      </c>
    </row>
    <row r="12" spans="1:7" ht="27.75" customHeight="1" x14ac:dyDescent="0.25">
      <c r="A12" s="136" t="s">
        <v>19</v>
      </c>
      <c r="B12" s="154" t="s">
        <v>120</v>
      </c>
      <c r="C12" s="148" t="s">
        <v>121</v>
      </c>
      <c r="D12" s="149">
        <v>1500</v>
      </c>
      <c r="E12" s="138"/>
      <c r="F12" s="61">
        <f t="shared" si="0"/>
        <v>0</v>
      </c>
    </row>
    <row r="13" spans="1:7" ht="30.75" customHeight="1" x14ac:dyDescent="0.25">
      <c r="A13" s="136" t="s">
        <v>20</v>
      </c>
      <c r="B13" s="154" t="s">
        <v>122</v>
      </c>
      <c r="C13" s="148" t="s">
        <v>121</v>
      </c>
      <c r="D13" s="149">
        <v>200</v>
      </c>
      <c r="E13" s="138"/>
      <c r="F13" s="61">
        <f t="shared" si="0"/>
        <v>0</v>
      </c>
    </row>
    <row r="14" spans="1:7" ht="30" customHeight="1" x14ac:dyDescent="0.25">
      <c r="A14" s="136" t="s">
        <v>21</v>
      </c>
      <c r="B14" s="154" t="s">
        <v>172</v>
      </c>
      <c r="C14" s="148" t="s">
        <v>121</v>
      </c>
      <c r="D14" s="150">
        <v>360</v>
      </c>
      <c r="E14" s="138"/>
      <c r="F14" s="61">
        <f t="shared" si="0"/>
        <v>0</v>
      </c>
    </row>
    <row r="15" spans="1:7" ht="18.75" customHeight="1" x14ac:dyDescent="0.25">
      <c r="A15" s="136" t="s">
        <v>22</v>
      </c>
      <c r="B15" s="154" t="s">
        <v>123</v>
      </c>
      <c r="C15" s="148" t="s">
        <v>121</v>
      </c>
      <c r="D15" s="151">
        <v>80</v>
      </c>
      <c r="E15" s="138"/>
      <c r="F15" s="61">
        <f t="shared" si="0"/>
        <v>0</v>
      </c>
    </row>
    <row r="16" spans="1:7" ht="31.5" customHeight="1" x14ac:dyDescent="0.25">
      <c r="A16" s="136" t="s">
        <v>23</v>
      </c>
      <c r="B16" s="154" t="s">
        <v>124</v>
      </c>
      <c r="C16" s="148" t="s">
        <v>0</v>
      </c>
      <c r="D16" s="149">
        <v>100</v>
      </c>
      <c r="E16" s="138"/>
      <c r="F16" s="61">
        <f t="shared" si="0"/>
        <v>0</v>
      </c>
    </row>
    <row r="17" spans="1:6" ht="31.5" x14ac:dyDescent="0.25">
      <c r="A17" s="136" t="s">
        <v>24</v>
      </c>
      <c r="B17" s="154" t="s">
        <v>125</v>
      </c>
      <c r="C17" s="148" t="s">
        <v>0</v>
      </c>
      <c r="D17" s="149">
        <v>40</v>
      </c>
      <c r="E17" s="138"/>
      <c r="F17" s="61">
        <f t="shared" si="0"/>
        <v>0</v>
      </c>
    </row>
    <row r="18" spans="1:6" ht="31.5" x14ac:dyDescent="0.25">
      <c r="A18" s="136" t="s">
        <v>26</v>
      </c>
      <c r="B18" s="154" t="s">
        <v>126</v>
      </c>
      <c r="C18" s="148" t="s">
        <v>0</v>
      </c>
      <c r="D18" s="149">
        <v>6</v>
      </c>
      <c r="E18" s="138"/>
      <c r="F18" s="61">
        <f t="shared" si="0"/>
        <v>0</v>
      </c>
    </row>
    <row r="19" spans="1:6" ht="31.5" x14ac:dyDescent="0.25">
      <c r="A19" s="136" t="s">
        <v>105</v>
      </c>
      <c r="B19" s="154" t="s">
        <v>173</v>
      </c>
      <c r="C19" s="148" t="s">
        <v>0</v>
      </c>
      <c r="D19" s="149">
        <v>20</v>
      </c>
      <c r="E19" s="138"/>
      <c r="F19" s="61">
        <f t="shared" si="0"/>
        <v>0</v>
      </c>
    </row>
    <row r="20" spans="1:6" x14ac:dyDescent="0.25">
      <c r="A20" s="136" t="s">
        <v>135</v>
      </c>
      <c r="B20" s="154" t="s">
        <v>174</v>
      </c>
      <c r="C20" s="148" t="s">
        <v>0</v>
      </c>
      <c r="D20" s="149">
        <v>20</v>
      </c>
      <c r="E20" s="138"/>
      <c r="F20" s="61">
        <f t="shared" si="0"/>
        <v>0</v>
      </c>
    </row>
    <row r="21" spans="1:6" ht="31.5" x14ac:dyDescent="0.25">
      <c r="A21" s="136" t="s">
        <v>145</v>
      </c>
      <c r="B21" s="154" t="s">
        <v>175</v>
      </c>
      <c r="C21" s="148" t="s">
        <v>0</v>
      </c>
      <c r="D21" s="149">
        <v>50</v>
      </c>
      <c r="E21" s="138"/>
      <c r="F21" s="61">
        <f t="shared" si="0"/>
        <v>0</v>
      </c>
    </row>
    <row r="22" spans="1:6" ht="31.5" x14ac:dyDescent="0.25">
      <c r="A22" s="136" t="s">
        <v>146</v>
      </c>
      <c r="B22" s="154" t="s">
        <v>176</v>
      </c>
      <c r="C22" s="148" t="s">
        <v>117</v>
      </c>
      <c r="D22" s="149">
        <v>5</v>
      </c>
      <c r="E22" s="138"/>
      <c r="F22" s="61">
        <f t="shared" si="0"/>
        <v>0</v>
      </c>
    </row>
    <row r="23" spans="1:6" ht="31.5" x14ac:dyDescent="0.25">
      <c r="A23" s="136" t="s">
        <v>147</v>
      </c>
      <c r="B23" s="154" t="s">
        <v>177</v>
      </c>
      <c r="C23" s="148" t="s">
        <v>0</v>
      </c>
      <c r="D23" s="149">
        <v>15</v>
      </c>
      <c r="E23" s="138"/>
      <c r="F23" s="61">
        <f t="shared" si="0"/>
        <v>0</v>
      </c>
    </row>
    <row r="24" spans="1:6" ht="31.5" x14ac:dyDescent="0.25">
      <c r="A24" s="136" t="s">
        <v>148</v>
      </c>
      <c r="B24" s="154" t="s">
        <v>178</v>
      </c>
      <c r="C24" s="148" t="s">
        <v>0</v>
      </c>
      <c r="D24" s="149">
        <v>10</v>
      </c>
      <c r="E24" s="138"/>
      <c r="F24" s="61">
        <f t="shared" si="0"/>
        <v>0</v>
      </c>
    </row>
    <row r="25" spans="1:6" x14ac:dyDescent="0.25">
      <c r="A25" s="136" t="s">
        <v>149</v>
      </c>
      <c r="B25" s="154" t="s">
        <v>179</v>
      </c>
      <c r="C25" s="148" t="s">
        <v>0</v>
      </c>
      <c r="D25" s="149">
        <v>50</v>
      </c>
      <c r="E25" s="138"/>
      <c r="F25" s="61">
        <f t="shared" si="0"/>
        <v>0</v>
      </c>
    </row>
    <row r="26" spans="1:6" x14ac:dyDescent="0.25">
      <c r="A26" s="136" t="s">
        <v>150</v>
      </c>
      <c r="B26" s="154" t="s">
        <v>180</v>
      </c>
      <c r="C26" s="148" t="s">
        <v>0</v>
      </c>
      <c r="D26" s="149">
        <v>50</v>
      </c>
      <c r="E26" s="138"/>
      <c r="F26" s="61">
        <f t="shared" si="0"/>
        <v>0</v>
      </c>
    </row>
    <row r="27" spans="1:6" x14ac:dyDescent="0.25">
      <c r="A27" s="136" t="s">
        <v>181</v>
      </c>
      <c r="B27" s="154" t="s">
        <v>182</v>
      </c>
      <c r="C27" s="148" t="s">
        <v>0</v>
      </c>
      <c r="D27" s="149">
        <v>1</v>
      </c>
      <c r="E27" s="138"/>
      <c r="F27" s="61">
        <f t="shared" si="0"/>
        <v>0</v>
      </c>
    </row>
    <row r="28" spans="1:6" x14ac:dyDescent="0.25">
      <c r="A28" s="136" t="s">
        <v>183</v>
      </c>
      <c r="B28" s="154" t="s">
        <v>184</v>
      </c>
      <c r="C28" s="148" t="s">
        <v>0</v>
      </c>
      <c r="D28" s="149">
        <v>30</v>
      </c>
      <c r="E28" s="138"/>
      <c r="F28" s="61">
        <f t="shared" si="0"/>
        <v>0</v>
      </c>
    </row>
    <row r="29" spans="1:6" ht="31.5" x14ac:dyDescent="0.25">
      <c r="A29" s="136" t="s">
        <v>185</v>
      </c>
      <c r="B29" s="154" t="s">
        <v>186</v>
      </c>
      <c r="C29" s="148" t="s">
        <v>121</v>
      </c>
      <c r="D29" s="149">
        <v>200</v>
      </c>
      <c r="E29" s="138"/>
      <c r="F29" s="61">
        <f t="shared" si="0"/>
        <v>0</v>
      </c>
    </row>
    <row r="30" spans="1:6" ht="36" customHeight="1" x14ac:dyDescent="0.25">
      <c r="A30" s="136" t="s">
        <v>187</v>
      </c>
      <c r="B30" s="154" t="s">
        <v>188</v>
      </c>
      <c r="C30" s="148" t="s">
        <v>0</v>
      </c>
      <c r="D30" s="150">
        <v>30</v>
      </c>
      <c r="E30" s="63"/>
      <c r="F30" s="61">
        <f t="shared" si="0"/>
        <v>0</v>
      </c>
    </row>
    <row r="31" spans="1:6" ht="16.5" customHeight="1" x14ac:dyDescent="0.25">
      <c r="A31" s="136" t="s">
        <v>189</v>
      </c>
      <c r="B31" s="154" t="s">
        <v>190</v>
      </c>
      <c r="C31" s="148" t="s">
        <v>121</v>
      </c>
      <c r="D31" s="150">
        <v>200</v>
      </c>
      <c r="E31" s="63"/>
      <c r="F31" s="61">
        <f t="shared" si="0"/>
        <v>0</v>
      </c>
    </row>
    <row r="32" spans="1:6" ht="4.5" customHeight="1" x14ac:dyDescent="0.25">
      <c r="A32" s="13"/>
      <c r="B32" s="13"/>
      <c r="C32" s="13"/>
      <c r="D32" s="13"/>
      <c r="E32" s="13"/>
      <c r="F32" s="13"/>
    </row>
    <row r="33" spans="1:7" ht="16.5" customHeight="1" thickBot="1" x14ac:dyDescent="0.3">
      <c r="A33" s="40"/>
      <c r="B33" s="41" t="s">
        <v>29</v>
      </c>
      <c r="C33" s="42"/>
      <c r="D33" s="43"/>
      <c r="E33" s="44"/>
      <c r="F33" s="158">
        <f>SUM(F7:F32)</f>
        <v>0</v>
      </c>
      <c r="G33" s="126" t="s">
        <v>137</v>
      </c>
    </row>
    <row r="34" spans="1:7" ht="16.5" thickTop="1" x14ac:dyDescent="0.25">
      <c r="A34" s="139"/>
      <c r="B34" s="159"/>
      <c r="C34" s="156"/>
      <c r="D34" s="157"/>
      <c r="E34" s="15"/>
      <c r="F34" s="9"/>
    </row>
    <row r="35" spans="1:7" x14ac:dyDescent="0.25">
      <c r="A35" s="139" t="s">
        <v>30</v>
      </c>
      <c r="B35" s="145" t="s">
        <v>191</v>
      </c>
      <c r="C35" s="156"/>
      <c r="D35" s="157"/>
      <c r="E35" s="15"/>
      <c r="F35" s="9"/>
    </row>
    <row r="36" spans="1:7" ht="31.5" x14ac:dyDescent="0.25">
      <c r="A36" s="136" t="s">
        <v>32</v>
      </c>
      <c r="B36" s="152" t="s">
        <v>192</v>
      </c>
      <c r="C36" s="146" t="s">
        <v>117</v>
      </c>
      <c r="D36" s="147">
        <v>500</v>
      </c>
      <c r="E36" s="137"/>
      <c r="F36" s="58">
        <f>D36*E36</f>
        <v>0</v>
      </c>
    </row>
    <row r="37" spans="1:7" ht="31.5" x14ac:dyDescent="0.25">
      <c r="A37" s="136" t="s">
        <v>35</v>
      </c>
      <c r="B37" s="154" t="s">
        <v>193</v>
      </c>
      <c r="C37" s="148" t="s">
        <v>117</v>
      </c>
      <c r="D37" s="149">
        <v>300</v>
      </c>
      <c r="E37" s="138"/>
      <c r="F37" s="61">
        <f t="shared" ref="F37:F60" si="1">D37*E37</f>
        <v>0</v>
      </c>
    </row>
    <row r="38" spans="1:7" x14ac:dyDescent="0.25">
      <c r="A38" s="136" t="s">
        <v>37</v>
      </c>
      <c r="B38" s="154" t="s">
        <v>194</v>
      </c>
      <c r="C38" s="148" t="s">
        <v>0</v>
      </c>
      <c r="D38" s="149">
        <v>10</v>
      </c>
      <c r="E38" s="138"/>
      <c r="F38" s="61">
        <f t="shared" si="1"/>
        <v>0</v>
      </c>
    </row>
    <row r="39" spans="1:7" x14ac:dyDescent="0.25">
      <c r="A39" s="136" t="s">
        <v>39</v>
      </c>
      <c r="B39" s="154" t="s">
        <v>195</v>
      </c>
      <c r="C39" s="148" t="s">
        <v>117</v>
      </c>
      <c r="D39" s="149">
        <v>50</v>
      </c>
      <c r="E39" s="138"/>
      <c r="F39" s="61">
        <f t="shared" si="1"/>
        <v>0</v>
      </c>
    </row>
    <row r="40" spans="1:7" x14ac:dyDescent="0.25">
      <c r="A40" s="136" t="s">
        <v>41</v>
      </c>
      <c r="B40" s="154" t="s">
        <v>196</v>
      </c>
      <c r="C40" s="148" t="s">
        <v>0</v>
      </c>
      <c r="D40" s="149">
        <v>5</v>
      </c>
      <c r="E40" s="138"/>
      <c r="F40" s="61">
        <f t="shared" si="1"/>
        <v>0</v>
      </c>
    </row>
    <row r="41" spans="1:7" ht="31.5" x14ac:dyDescent="0.25">
      <c r="A41" s="136" t="s">
        <v>43</v>
      </c>
      <c r="B41" s="154" t="s">
        <v>197</v>
      </c>
      <c r="C41" s="148" t="s">
        <v>121</v>
      </c>
      <c r="D41" s="149">
        <v>100</v>
      </c>
      <c r="E41" s="138"/>
      <c r="F41" s="61">
        <f t="shared" si="1"/>
        <v>0</v>
      </c>
    </row>
    <row r="42" spans="1:7" ht="31.5" x14ac:dyDescent="0.25">
      <c r="A42" s="136" t="s">
        <v>44</v>
      </c>
      <c r="B42" s="154" t="s">
        <v>198</v>
      </c>
      <c r="C42" s="148" t="s">
        <v>121</v>
      </c>
      <c r="D42" s="149">
        <v>100</v>
      </c>
      <c r="E42" s="138"/>
      <c r="F42" s="61">
        <f t="shared" si="1"/>
        <v>0</v>
      </c>
    </row>
    <row r="43" spans="1:7" ht="31.5" x14ac:dyDescent="0.25">
      <c r="A43" s="136" t="s">
        <v>46</v>
      </c>
      <c r="B43" s="154" t="s">
        <v>199</v>
      </c>
      <c r="C43" s="148" t="s">
        <v>121</v>
      </c>
      <c r="D43" s="150">
        <v>200</v>
      </c>
      <c r="E43" s="138"/>
      <c r="F43" s="61">
        <f t="shared" si="1"/>
        <v>0</v>
      </c>
    </row>
    <row r="44" spans="1:7" x14ac:dyDescent="0.25">
      <c r="A44" s="136" t="s">
        <v>48</v>
      </c>
      <c r="B44" s="154" t="s">
        <v>200</v>
      </c>
      <c r="C44" s="148" t="s">
        <v>121</v>
      </c>
      <c r="D44" s="149">
        <v>80</v>
      </c>
      <c r="E44" s="138"/>
      <c r="F44" s="61">
        <f t="shared" si="1"/>
        <v>0</v>
      </c>
    </row>
    <row r="45" spans="1:7" ht="31.5" x14ac:dyDescent="0.25">
      <c r="A45" s="136" t="s">
        <v>151</v>
      </c>
      <c r="B45" s="154" t="s">
        <v>201</v>
      </c>
      <c r="C45" s="148" t="s">
        <v>0</v>
      </c>
      <c r="D45" s="149">
        <v>20</v>
      </c>
      <c r="E45" s="138"/>
      <c r="F45" s="61">
        <f t="shared" si="1"/>
        <v>0</v>
      </c>
    </row>
    <row r="46" spans="1:7" ht="31.5" x14ac:dyDescent="0.25">
      <c r="A46" s="136" t="s">
        <v>202</v>
      </c>
      <c r="B46" s="154" t="s">
        <v>203</v>
      </c>
      <c r="C46" s="148" t="s">
        <v>0</v>
      </c>
      <c r="D46" s="149">
        <v>10</v>
      </c>
      <c r="E46" s="138"/>
      <c r="F46" s="61">
        <f t="shared" si="1"/>
        <v>0</v>
      </c>
    </row>
    <row r="47" spans="1:7" ht="31.5" x14ac:dyDescent="0.25">
      <c r="A47" s="136" t="s">
        <v>204</v>
      </c>
      <c r="B47" s="154" t="s">
        <v>205</v>
      </c>
      <c r="C47" s="148" t="s">
        <v>0</v>
      </c>
      <c r="D47" s="149">
        <v>10</v>
      </c>
      <c r="E47" s="138"/>
      <c r="F47" s="61">
        <f t="shared" si="1"/>
        <v>0</v>
      </c>
    </row>
    <row r="48" spans="1:7" ht="31.5" x14ac:dyDescent="0.25">
      <c r="A48" s="136" t="s">
        <v>206</v>
      </c>
      <c r="B48" s="154" t="s">
        <v>173</v>
      </c>
      <c r="C48" s="148" t="s">
        <v>0</v>
      </c>
      <c r="D48" s="149">
        <v>5</v>
      </c>
      <c r="E48" s="138"/>
      <c r="F48" s="61">
        <f t="shared" si="1"/>
        <v>0</v>
      </c>
    </row>
    <row r="49" spans="1:7" x14ac:dyDescent="0.25">
      <c r="A49" s="136" t="s">
        <v>207</v>
      </c>
      <c r="B49" s="154" t="s">
        <v>127</v>
      </c>
      <c r="C49" s="148" t="s">
        <v>0</v>
      </c>
      <c r="D49" s="149">
        <v>5</v>
      </c>
      <c r="E49" s="138"/>
      <c r="F49" s="61">
        <f t="shared" si="1"/>
        <v>0</v>
      </c>
    </row>
    <row r="50" spans="1:7" ht="31.5" x14ac:dyDescent="0.25">
      <c r="A50" s="136" t="s">
        <v>208</v>
      </c>
      <c r="B50" s="154" t="s">
        <v>129</v>
      </c>
      <c r="C50" s="148" t="s">
        <v>0</v>
      </c>
      <c r="D50" s="149">
        <v>5</v>
      </c>
      <c r="E50" s="138"/>
      <c r="F50" s="61">
        <f t="shared" si="1"/>
        <v>0</v>
      </c>
    </row>
    <row r="51" spans="1:7" ht="31.5" x14ac:dyDescent="0.25">
      <c r="A51" s="136" t="s">
        <v>209</v>
      </c>
      <c r="B51" s="154" t="s">
        <v>130</v>
      </c>
      <c r="C51" s="148" t="s">
        <v>117</v>
      </c>
      <c r="D51" s="149">
        <v>5</v>
      </c>
      <c r="E51" s="138"/>
      <c r="F51" s="61">
        <f t="shared" si="1"/>
        <v>0</v>
      </c>
    </row>
    <row r="52" spans="1:7" ht="31.5" x14ac:dyDescent="0.25">
      <c r="A52" s="136" t="s">
        <v>210</v>
      </c>
      <c r="B52" s="154" t="s">
        <v>131</v>
      </c>
      <c r="C52" s="148" t="s">
        <v>0</v>
      </c>
      <c r="D52" s="149">
        <v>5</v>
      </c>
      <c r="E52" s="138"/>
      <c r="F52" s="61">
        <f t="shared" si="1"/>
        <v>0</v>
      </c>
    </row>
    <row r="53" spans="1:7" ht="31.5" x14ac:dyDescent="0.25">
      <c r="A53" s="136" t="s">
        <v>211</v>
      </c>
      <c r="B53" s="154" t="s">
        <v>132</v>
      </c>
      <c r="C53" s="148" t="s">
        <v>0</v>
      </c>
      <c r="D53" s="149">
        <v>5</v>
      </c>
      <c r="E53" s="138"/>
      <c r="F53" s="61">
        <f t="shared" si="1"/>
        <v>0</v>
      </c>
    </row>
    <row r="54" spans="1:7" x14ac:dyDescent="0.25">
      <c r="A54" s="136" t="s">
        <v>212</v>
      </c>
      <c r="B54" s="154" t="s">
        <v>128</v>
      </c>
      <c r="C54" s="148" t="s">
        <v>0</v>
      </c>
      <c r="D54" s="149">
        <v>5</v>
      </c>
      <c r="E54" s="138"/>
      <c r="F54" s="61">
        <f t="shared" si="1"/>
        <v>0</v>
      </c>
    </row>
    <row r="55" spans="1:7" x14ac:dyDescent="0.25">
      <c r="A55" s="136" t="s">
        <v>213</v>
      </c>
      <c r="B55" s="154" t="s">
        <v>133</v>
      </c>
      <c r="C55" s="148" t="s">
        <v>0</v>
      </c>
      <c r="D55" s="149">
        <v>10</v>
      </c>
      <c r="E55" s="138"/>
      <c r="F55" s="61">
        <f t="shared" si="1"/>
        <v>0</v>
      </c>
    </row>
    <row r="56" spans="1:7" x14ac:dyDescent="0.25">
      <c r="A56" s="136" t="s">
        <v>214</v>
      </c>
      <c r="B56" s="154" t="s">
        <v>134</v>
      </c>
      <c r="C56" s="148" t="s">
        <v>0</v>
      </c>
      <c r="D56" s="149">
        <v>1</v>
      </c>
      <c r="E56" s="138"/>
      <c r="F56" s="61">
        <f t="shared" si="1"/>
        <v>0</v>
      </c>
    </row>
    <row r="57" spans="1:7" x14ac:dyDescent="0.25">
      <c r="A57" s="136" t="s">
        <v>215</v>
      </c>
      <c r="B57" s="154" t="s">
        <v>216</v>
      </c>
      <c r="C57" s="148" t="s">
        <v>0</v>
      </c>
      <c r="D57" s="149">
        <v>5</v>
      </c>
      <c r="E57" s="138"/>
      <c r="F57" s="61">
        <f t="shared" si="1"/>
        <v>0</v>
      </c>
    </row>
    <row r="58" spans="1:7" ht="31.5" x14ac:dyDescent="0.25">
      <c r="A58" s="136" t="s">
        <v>217</v>
      </c>
      <c r="B58" s="154" t="s">
        <v>218</v>
      </c>
      <c r="C58" s="148" t="s">
        <v>121</v>
      </c>
      <c r="D58" s="149">
        <v>100</v>
      </c>
      <c r="E58" s="138"/>
      <c r="F58" s="61">
        <f t="shared" si="1"/>
        <v>0</v>
      </c>
    </row>
    <row r="59" spans="1:7" ht="31.5" x14ac:dyDescent="0.25">
      <c r="A59" s="136" t="s">
        <v>219</v>
      </c>
      <c r="B59" s="154" t="s">
        <v>220</v>
      </c>
      <c r="C59" s="148" t="s">
        <v>0</v>
      </c>
      <c r="D59" s="150">
        <v>30</v>
      </c>
      <c r="E59" s="63"/>
      <c r="F59" s="61">
        <f t="shared" si="1"/>
        <v>0</v>
      </c>
    </row>
    <row r="60" spans="1:7" x14ac:dyDescent="0.25">
      <c r="A60" s="136" t="s">
        <v>221</v>
      </c>
      <c r="B60" s="154" t="s">
        <v>222</v>
      </c>
      <c r="C60" s="148" t="s">
        <v>121</v>
      </c>
      <c r="D60" s="150">
        <v>200</v>
      </c>
      <c r="E60" s="63"/>
      <c r="F60" s="61">
        <f t="shared" si="1"/>
        <v>0</v>
      </c>
    </row>
    <row r="61" spans="1:7" ht="6" customHeight="1" x14ac:dyDescent="0.25">
      <c r="A61" s="13"/>
      <c r="B61" s="13"/>
      <c r="C61" s="13"/>
      <c r="D61" s="13"/>
      <c r="E61" s="13"/>
      <c r="F61" s="13"/>
    </row>
    <row r="62" spans="1:7" ht="16.5" thickBot="1" x14ac:dyDescent="0.3">
      <c r="A62" s="40"/>
      <c r="B62" s="41" t="s">
        <v>29</v>
      </c>
      <c r="C62" s="42"/>
      <c r="D62" s="43"/>
      <c r="E62" s="44"/>
      <c r="F62" s="158">
        <f>SUM(F36:F61)</f>
        <v>0</v>
      </c>
      <c r="G62" s="126" t="s">
        <v>138</v>
      </c>
    </row>
    <row r="63" spans="1:7" ht="16.5" thickTop="1" x14ac:dyDescent="0.25">
      <c r="A63" s="139"/>
      <c r="B63" s="159"/>
      <c r="C63" s="156"/>
      <c r="D63" s="157"/>
      <c r="E63" s="15"/>
      <c r="F63" s="9"/>
    </row>
    <row r="64" spans="1:7" x14ac:dyDescent="0.25">
      <c r="A64" s="139" t="s">
        <v>229</v>
      </c>
      <c r="B64" s="145" t="s">
        <v>223</v>
      </c>
      <c r="C64" s="156"/>
      <c r="D64" s="157"/>
      <c r="E64" s="15"/>
      <c r="F64" s="9"/>
    </row>
    <row r="65" spans="1:11" ht="31.5" x14ac:dyDescent="0.25">
      <c r="A65" s="142" t="s">
        <v>55</v>
      </c>
      <c r="B65" s="154" t="s">
        <v>224</v>
      </c>
      <c r="C65" s="148" t="s">
        <v>117</v>
      </c>
      <c r="D65" s="150">
        <v>200</v>
      </c>
      <c r="E65" s="63"/>
      <c r="F65" s="61">
        <f t="shared" ref="F65" si="2">D65*E65</f>
        <v>0</v>
      </c>
    </row>
    <row r="66" spans="1:11" ht="5.25" customHeight="1" x14ac:dyDescent="0.25">
      <c r="A66" s="13"/>
      <c r="B66" s="13"/>
      <c r="C66" s="13"/>
      <c r="D66" s="13"/>
      <c r="E66" s="13"/>
      <c r="F66" s="13"/>
    </row>
    <row r="67" spans="1:11" ht="16.5" thickBot="1" x14ac:dyDescent="0.3">
      <c r="A67" s="40"/>
      <c r="B67" s="41" t="s">
        <v>29</v>
      </c>
      <c r="C67" s="42"/>
      <c r="D67" s="43"/>
      <c r="E67" s="44"/>
      <c r="F67" s="158">
        <f>SUM(F65:F66)</f>
        <v>0</v>
      </c>
      <c r="G67" s="126" t="s">
        <v>141</v>
      </c>
    </row>
    <row r="68" spans="1:11" ht="16.5" thickTop="1" x14ac:dyDescent="0.25">
      <c r="A68" s="139"/>
      <c r="B68" s="159"/>
      <c r="C68" s="156"/>
      <c r="D68" s="157"/>
      <c r="E68" s="15"/>
      <c r="F68" s="9"/>
    </row>
    <row r="69" spans="1:11" x14ac:dyDescent="0.25">
      <c r="A69" s="139" t="s">
        <v>72</v>
      </c>
      <c r="B69" s="145" t="s">
        <v>225</v>
      </c>
      <c r="C69" s="156"/>
      <c r="D69" s="157"/>
      <c r="E69" s="15"/>
      <c r="F69" s="9"/>
    </row>
    <row r="70" spans="1:11" ht="94.5" x14ac:dyDescent="0.25">
      <c r="A70" s="142" t="s">
        <v>73</v>
      </c>
      <c r="B70" s="154" t="s">
        <v>226</v>
      </c>
      <c r="C70" s="148" t="s">
        <v>227</v>
      </c>
      <c r="D70" s="150">
        <v>4</v>
      </c>
      <c r="E70" s="63"/>
      <c r="F70" s="61">
        <f t="shared" ref="F70" si="3">D70*E70</f>
        <v>0</v>
      </c>
    </row>
    <row r="71" spans="1:11" ht="6.75" customHeight="1" x14ac:dyDescent="0.25">
      <c r="A71" s="13"/>
      <c r="B71" s="13"/>
      <c r="C71" s="13"/>
      <c r="D71" s="13"/>
      <c r="E71" s="13"/>
      <c r="F71" s="13"/>
    </row>
    <row r="72" spans="1:11" ht="16.5" thickBot="1" x14ac:dyDescent="0.3">
      <c r="A72" s="40"/>
      <c r="B72" s="41" t="s">
        <v>29</v>
      </c>
      <c r="C72" s="42"/>
      <c r="D72" s="43"/>
      <c r="E72" s="44"/>
      <c r="F72" s="158">
        <f>SUM(F70:F71)</f>
        <v>0</v>
      </c>
      <c r="G72" s="126" t="s">
        <v>143</v>
      </c>
    </row>
    <row r="73" spans="1:11" ht="17.25" thickTop="1" thickBot="1" x14ac:dyDescent="0.3"/>
    <row r="74" spans="1:11" ht="17.25" thickTop="1" thickBot="1" x14ac:dyDescent="0.3">
      <c r="F74" s="76">
        <f>F33+F62+F67+F72</f>
        <v>0</v>
      </c>
      <c r="G74" s="13" t="s">
        <v>165</v>
      </c>
      <c r="H74" s="13"/>
      <c r="I74" s="13"/>
      <c r="J74" s="13"/>
      <c r="K74" s="13"/>
    </row>
    <row r="75" spans="1:11" ht="16.5" thickTop="1" x14ac:dyDescent="0.25"/>
  </sheetData>
  <pageMargins left="0.7" right="0.7" top="0.75" bottom="0.75" header="0.3" footer="0.3"/>
  <pageSetup paperSize="9" scale="81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G38"/>
  <sheetViews>
    <sheetView topLeftCell="A10" zoomScale="120" zoomScaleNormal="120" workbookViewId="0">
      <selection activeCell="F37" sqref="F37"/>
    </sheetView>
  </sheetViews>
  <sheetFormatPr defaultRowHeight="15.75" x14ac:dyDescent="0.25"/>
  <cols>
    <col min="1" max="1" width="9" style="126" customWidth="1"/>
    <col min="2" max="2" width="52.140625" style="126" customWidth="1"/>
    <col min="3" max="3" width="8.28515625" style="126" customWidth="1"/>
    <col min="4" max="4" width="13.140625" style="126" customWidth="1"/>
    <col min="5" max="5" width="16.7109375" style="126" customWidth="1"/>
    <col min="6" max="6" width="19.5703125" style="126" customWidth="1"/>
    <col min="7" max="8" width="9.140625" style="126"/>
    <col min="9" max="9" width="14.5703125" style="126" bestFit="1" customWidth="1"/>
    <col min="10" max="10" width="11.85546875" style="126" bestFit="1" customWidth="1"/>
    <col min="11" max="11" width="14.5703125" style="126" bestFit="1" customWidth="1"/>
    <col min="12" max="252" width="9.140625" style="126"/>
    <col min="253" max="253" width="7.5703125" style="126" customWidth="1"/>
    <col min="254" max="254" width="40" style="126" customWidth="1"/>
    <col min="255" max="255" width="8.28515625" style="126" customWidth="1"/>
    <col min="256" max="257" width="10.85546875" style="126" customWidth="1"/>
    <col min="258" max="258" width="17.85546875" style="126" customWidth="1"/>
    <col min="259" max="508" width="9.140625" style="126"/>
    <col min="509" max="509" width="7.5703125" style="126" customWidth="1"/>
    <col min="510" max="510" width="40" style="126" customWidth="1"/>
    <col min="511" max="511" width="8.28515625" style="126" customWidth="1"/>
    <col min="512" max="513" width="10.85546875" style="126" customWidth="1"/>
    <col min="514" max="514" width="17.85546875" style="126" customWidth="1"/>
    <col min="515" max="764" width="9.140625" style="126"/>
    <col min="765" max="765" width="7.5703125" style="126" customWidth="1"/>
    <col min="766" max="766" width="40" style="126" customWidth="1"/>
    <col min="767" max="767" width="8.28515625" style="126" customWidth="1"/>
    <col min="768" max="769" width="10.85546875" style="126" customWidth="1"/>
    <col min="770" max="770" width="17.85546875" style="126" customWidth="1"/>
    <col min="771" max="1020" width="9.140625" style="126"/>
    <col min="1021" max="1021" width="7.5703125" style="126" customWidth="1"/>
    <col min="1022" max="1022" width="40" style="126" customWidth="1"/>
    <col min="1023" max="1023" width="8.28515625" style="126" customWidth="1"/>
    <col min="1024" max="1025" width="10.85546875" style="126" customWidth="1"/>
    <col min="1026" max="1026" width="17.85546875" style="126" customWidth="1"/>
    <col min="1027" max="1276" width="9.140625" style="126"/>
    <col min="1277" max="1277" width="7.5703125" style="126" customWidth="1"/>
    <col min="1278" max="1278" width="40" style="126" customWidth="1"/>
    <col min="1279" max="1279" width="8.28515625" style="126" customWidth="1"/>
    <col min="1280" max="1281" width="10.85546875" style="126" customWidth="1"/>
    <col min="1282" max="1282" width="17.85546875" style="126" customWidth="1"/>
    <col min="1283" max="1532" width="9.140625" style="126"/>
    <col min="1533" max="1533" width="7.5703125" style="126" customWidth="1"/>
    <col min="1534" max="1534" width="40" style="126" customWidth="1"/>
    <col min="1535" max="1535" width="8.28515625" style="126" customWidth="1"/>
    <col min="1536" max="1537" width="10.85546875" style="126" customWidth="1"/>
    <col min="1538" max="1538" width="17.85546875" style="126" customWidth="1"/>
    <col min="1539" max="1788" width="9.140625" style="126"/>
    <col min="1789" max="1789" width="7.5703125" style="126" customWidth="1"/>
    <col min="1790" max="1790" width="40" style="126" customWidth="1"/>
    <col min="1791" max="1791" width="8.28515625" style="126" customWidth="1"/>
    <col min="1792" max="1793" width="10.85546875" style="126" customWidth="1"/>
    <col min="1794" max="1794" width="17.85546875" style="126" customWidth="1"/>
    <col min="1795" max="2044" width="9.140625" style="126"/>
    <col min="2045" max="2045" width="7.5703125" style="126" customWidth="1"/>
    <col min="2046" max="2046" width="40" style="126" customWidth="1"/>
    <col min="2047" max="2047" width="8.28515625" style="126" customWidth="1"/>
    <col min="2048" max="2049" width="10.85546875" style="126" customWidth="1"/>
    <col min="2050" max="2050" width="17.85546875" style="126" customWidth="1"/>
    <col min="2051" max="2300" width="9.140625" style="126"/>
    <col min="2301" max="2301" width="7.5703125" style="126" customWidth="1"/>
    <col min="2302" max="2302" width="40" style="126" customWidth="1"/>
    <col min="2303" max="2303" width="8.28515625" style="126" customWidth="1"/>
    <col min="2304" max="2305" width="10.85546875" style="126" customWidth="1"/>
    <col min="2306" max="2306" width="17.85546875" style="126" customWidth="1"/>
    <col min="2307" max="2556" width="9.140625" style="126"/>
    <col min="2557" max="2557" width="7.5703125" style="126" customWidth="1"/>
    <col min="2558" max="2558" width="40" style="126" customWidth="1"/>
    <col min="2559" max="2559" width="8.28515625" style="126" customWidth="1"/>
    <col min="2560" max="2561" width="10.85546875" style="126" customWidth="1"/>
    <col min="2562" max="2562" width="17.85546875" style="126" customWidth="1"/>
    <col min="2563" max="2812" width="9.140625" style="126"/>
    <col min="2813" max="2813" width="7.5703125" style="126" customWidth="1"/>
    <col min="2814" max="2814" width="40" style="126" customWidth="1"/>
    <col min="2815" max="2815" width="8.28515625" style="126" customWidth="1"/>
    <col min="2816" max="2817" width="10.85546875" style="126" customWidth="1"/>
    <col min="2818" max="2818" width="17.85546875" style="126" customWidth="1"/>
    <col min="2819" max="3068" width="9.140625" style="126"/>
    <col min="3069" max="3069" width="7.5703125" style="126" customWidth="1"/>
    <col min="3070" max="3070" width="40" style="126" customWidth="1"/>
    <col min="3071" max="3071" width="8.28515625" style="126" customWidth="1"/>
    <col min="3072" max="3073" width="10.85546875" style="126" customWidth="1"/>
    <col min="3074" max="3074" width="17.85546875" style="126" customWidth="1"/>
    <col min="3075" max="3324" width="9.140625" style="126"/>
    <col min="3325" max="3325" width="7.5703125" style="126" customWidth="1"/>
    <col min="3326" max="3326" width="40" style="126" customWidth="1"/>
    <col min="3327" max="3327" width="8.28515625" style="126" customWidth="1"/>
    <col min="3328" max="3329" width="10.85546875" style="126" customWidth="1"/>
    <col min="3330" max="3330" width="17.85546875" style="126" customWidth="1"/>
    <col min="3331" max="3580" width="9.140625" style="126"/>
    <col min="3581" max="3581" width="7.5703125" style="126" customWidth="1"/>
    <col min="3582" max="3582" width="40" style="126" customWidth="1"/>
    <col min="3583" max="3583" width="8.28515625" style="126" customWidth="1"/>
    <col min="3584" max="3585" width="10.85546875" style="126" customWidth="1"/>
    <col min="3586" max="3586" width="17.85546875" style="126" customWidth="1"/>
    <col min="3587" max="3836" width="9.140625" style="126"/>
    <col min="3837" max="3837" width="7.5703125" style="126" customWidth="1"/>
    <col min="3838" max="3838" width="40" style="126" customWidth="1"/>
    <col min="3839" max="3839" width="8.28515625" style="126" customWidth="1"/>
    <col min="3840" max="3841" width="10.85546875" style="126" customWidth="1"/>
    <col min="3842" max="3842" width="17.85546875" style="126" customWidth="1"/>
    <col min="3843" max="4092" width="9.140625" style="126"/>
    <col min="4093" max="4093" width="7.5703125" style="126" customWidth="1"/>
    <col min="4094" max="4094" width="40" style="126" customWidth="1"/>
    <col min="4095" max="4095" width="8.28515625" style="126" customWidth="1"/>
    <col min="4096" max="4097" width="10.85546875" style="126" customWidth="1"/>
    <col min="4098" max="4098" width="17.85546875" style="126" customWidth="1"/>
    <col min="4099" max="4348" width="9.140625" style="126"/>
    <col min="4349" max="4349" width="7.5703125" style="126" customWidth="1"/>
    <col min="4350" max="4350" width="40" style="126" customWidth="1"/>
    <col min="4351" max="4351" width="8.28515625" style="126" customWidth="1"/>
    <col min="4352" max="4353" width="10.85546875" style="126" customWidth="1"/>
    <col min="4354" max="4354" width="17.85546875" style="126" customWidth="1"/>
    <col min="4355" max="4604" width="9.140625" style="126"/>
    <col min="4605" max="4605" width="7.5703125" style="126" customWidth="1"/>
    <col min="4606" max="4606" width="40" style="126" customWidth="1"/>
    <col min="4607" max="4607" width="8.28515625" style="126" customWidth="1"/>
    <col min="4608" max="4609" width="10.85546875" style="126" customWidth="1"/>
    <col min="4610" max="4610" width="17.85546875" style="126" customWidth="1"/>
    <col min="4611" max="4860" width="9.140625" style="126"/>
    <col min="4861" max="4861" width="7.5703125" style="126" customWidth="1"/>
    <col min="4862" max="4862" width="40" style="126" customWidth="1"/>
    <col min="4863" max="4863" width="8.28515625" style="126" customWidth="1"/>
    <col min="4864" max="4865" width="10.85546875" style="126" customWidth="1"/>
    <col min="4866" max="4866" width="17.85546875" style="126" customWidth="1"/>
    <col min="4867" max="5116" width="9.140625" style="126"/>
    <col min="5117" max="5117" width="7.5703125" style="126" customWidth="1"/>
    <col min="5118" max="5118" width="40" style="126" customWidth="1"/>
    <col min="5119" max="5119" width="8.28515625" style="126" customWidth="1"/>
    <col min="5120" max="5121" width="10.85546875" style="126" customWidth="1"/>
    <col min="5122" max="5122" width="17.85546875" style="126" customWidth="1"/>
    <col min="5123" max="5372" width="9.140625" style="126"/>
    <col min="5373" max="5373" width="7.5703125" style="126" customWidth="1"/>
    <col min="5374" max="5374" width="40" style="126" customWidth="1"/>
    <col min="5375" max="5375" width="8.28515625" style="126" customWidth="1"/>
    <col min="5376" max="5377" width="10.85546875" style="126" customWidth="1"/>
    <col min="5378" max="5378" width="17.85546875" style="126" customWidth="1"/>
    <col min="5379" max="5628" width="9.140625" style="126"/>
    <col min="5629" max="5629" width="7.5703125" style="126" customWidth="1"/>
    <col min="5630" max="5630" width="40" style="126" customWidth="1"/>
    <col min="5631" max="5631" width="8.28515625" style="126" customWidth="1"/>
    <col min="5632" max="5633" width="10.85546875" style="126" customWidth="1"/>
    <col min="5634" max="5634" width="17.85546875" style="126" customWidth="1"/>
    <col min="5635" max="5884" width="9.140625" style="126"/>
    <col min="5885" max="5885" width="7.5703125" style="126" customWidth="1"/>
    <col min="5886" max="5886" width="40" style="126" customWidth="1"/>
    <col min="5887" max="5887" width="8.28515625" style="126" customWidth="1"/>
    <col min="5888" max="5889" width="10.85546875" style="126" customWidth="1"/>
    <col min="5890" max="5890" width="17.85546875" style="126" customWidth="1"/>
    <col min="5891" max="6140" width="9.140625" style="126"/>
    <col min="6141" max="6141" width="7.5703125" style="126" customWidth="1"/>
    <col min="6142" max="6142" width="40" style="126" customWidth="1"/>
    <col min="6143" max="6143" width="8.28515625" style="126" customWidth="1"/>
    <col min="6144" max="6145" width="10.85546875" style="126" customWidth="1"/>
    <col min="6146" max="6146" width="17.85546875" style="126" customWidth="1"/>
    <col min="6147" max="6396" width="9.140625" style="126"/>
    <col min="6397" max="6397" width="7.5703125" style="126" customWidth="1"/>
    <col min="6398" max="6398" width="40" style="126" customWidth="1"/>
    <col min="6399" max="6399" width="8.28515625" style="126" customWidth="1"/>
    <col min="6400" max="6401" width="10.85546875" style="126" customWidth="1"/>
    <col min="6402" max="6402" width="17.85546875" style="126" customWidth="1"/>
    <col min="6403" max="6652" width="9.140625" style="126"/>
    <col min="6653" max="6653" width="7.5703125" style="126" customWidth="1"/>
    <col min="6654" max="6654" width="40" style="126" customWidth="1"/>
    <col min="6655" max="6655" width="8.28515625" style="126" customWidth="1"/>
    <col min="6656" max="6657" width="10.85546875" style="126" customWidth="1"/>
    <col min="6658" max="6658" width="17.85546875" style="126" customWidth="1"/>
    <col min="6659" max="6908" width="9.140625" style="126"/>
    <col min="6909" max="6909" width="7.5703125" style="126" customWidth="1"/>
    <col min="6910" max="6910" width="40" style="126" customWidth="1"/>
    <col min="6911" max="6911" width="8.28515625" style="126" customWidth="1"/>
    <col min="6912" max="6913" width="10.85546875" style="126" customWidth="1"/>
    <col min="6914" max="6914" width="17.85546875" style="126" customWidth="1"/>
    <col min="6915" max="7164" width="9.140625" style="126"/>
    <col min="7165" max="7165" width="7.5703125" style="126" customWidth="1"/>
    <col min="7166" max="7166" width="40" style="126" customWidth="1"/>
    <col min="7167" max="7167" width="8.28515625" style="126" customWidth="1"/>
    <col min="7168" max="7169" width="10.85546875" style="126" customWidth="1"/>
    <col min="7170" max="7170" width="17.85546875" style="126" customWidth="1"/>
    <col min="7171" max="7420" width="9.140625" style="126"/>
    <col min="7421" max="7421" width="7.5703125" style="126" customWidth="1"/>
    <col min="7422" max="7422" width="40" style="126" customWidth="1"/>
    <col min="7423" max="7423" width="8.28515625" style="126" customWidth="1"/>
    <col min="7424" max="7425" width="10.85546875" style="126" customWidth="1"/>
    <col min="7426" max="7426" width="17.85546875" style="126" customWidth="1"/>
    <col min="7427" max="7676" width="9.140625" style="126"/>
    <col min="7677" max="7677" width="7.5703125" style="126" customWidth="1"/>
    <col min="7678" max="7678" width="40" style="126" customWidth="1"/>
    <col min="7679" max="7679" width="8.28515625" style="126" customWidth="1"/>
    <col min="7680" max="7681" width="10.85546875" style="126" customWidth="1"/>
    <col min="7682" max="7682" width="17.85546875" style="126" customWidth="1"/>
    <col min="7683" max="7932" width="9.140625" style="126"/>
    <col min="7933" max="7933" width="7.5703125" style="126" customWidth="1"/>
    <col min="7934" max="7934" width="40" style="126" customWidth="1"/>
    <col min="7935" max="7935" width="8.28515625" style="126" customWidth="1"/>
    <col min="7936" max="7937" width="10.85546875" style="126" customWidth="1"/>
    <col min="7938" max="7938" width="17.85546875" style="126" customWidth="1"/>
    <col min="7939" max="8188" width="9.140625" style="126"/>
    <col min="8189" max="8189" width="7.5703125" style="126" customWidth="1"/>
    <col min="8190" max="8190" width="40" style="126" customWidth="1"/>
    <col min="8191" max="8191" width="8.28515625" style="126" customWidth="1"/>
    <col min="8192" max="8193" width="10.85546875" style="126" customWidth="1"/>
    <col min="8194" max="8194" width="17.85546875" style="126" customWidth="1"/>
    <col min="8195" max="8444" width="9.140625" style="126"/>
    <col min="8445" max="8445" width="7.5703125" style="126" customWidth="1"/>
    <col min="8446" max="8446" width="40" style="126" customWidth="1"/>
    <col min="8447" max="8447" width="8.28515625" style="126" customWidth="1"/>
    <col min="8448" max="8449" width="10.85546875" style="126" customWidth="1"/>
    <col min="8450" max="8450" width="17.85546875" style="126" customWidth="1"/>
    <col min="8451" max="8700" width="9.140625" style="126"/>
    <col min="8701" max="8701" width="7.5703125" style="126" customWidth="1"/>
    <col min="8702" max="8702" width="40" style="126" customWidth="1"/>
    <col min="8703" max="8703" width="8.28515625" style="126" customWidth="1"/>
    <col min="8704" max="8705" width="10.85546875" style="126" customWidth="1"/>
    <col min="8706" max="8706" width="17.85546875" style="126" customWidth="1"/>
    <col min="8707" max="8956" width="9.140625" style="126"/>
    <col min="8957" max="8957" width="7.5703125" style="126" customWidth="1"/>
    <col min="8958" max="8958" width="40" style="126" customWidth="1"/>
    <col min="8959" max="8959" width="8.28515625" style="126" customWidth="1"/>
    <col min="8960" max="8961" width="10.85546875" style="126" customWidth="1"/>
    <col min="8962" max="8962" width="17.85546875" style="126" customWidth="1"/>
    <col min="8963" max="9212" width="9.140625" style="126"/>
    <col min="9213" max="9213" width="7.5703125" style="126" customWidth="1"/>
    <col min="9214" max="9214" width="40" style="126" customWidth="1"/>
    <col min="9215" max="9215" width="8.28515625" style="126" customWidth="1"/>
    <col min="9216" max="9217" width="10.85546875" style="126" customWidth="1"/>
    <col min="9218" max="9218" width="17.85546875" style="126" customWidth="1"/>
    <col min="9219" max="9468" width="9.140625" style="126"/>
    <col min="9469" max="9469" width="7.5703125" style="126" customWidth="1"/>
    <col min="9470" max="9470" width="40" style="126" customWidth="1"/>
    <col min="9471" max="9471" width="8.28515625" style="126" customWidth="1"/>
    <col min="9472" max="9473" width="10.85546875" style="126" customWidth="1"/>
    <col min="9474" max="9474" width="17.85546875" style="126" customWidth="1"/>
    <col min="9475" max="9724" width="9.140625" style="126"/>
    <col min="9725" max="9725" width="7.5703125" style="126" customWidth="1"/>
    <col min="9726" max="9726" width="40" style="126" customWidth="1"/>
    <col min="9727" max="9727" width="8.28515625" style="126" customWidth="1"/>
    <col min="9728" max="9729" width="10.85546875" style="126" customWidth="1"/>
    <col min="9730" max="9730" width="17.85546875" style="126" customWidth="1"/>
    <col min="9731" max="9980" width="9.140625" style="126"/>
    <col min="9981" max="9981" width="7.5703125" style="126" customWidth="1"/>
    <col min="9982" max="9982" width="40" style="126" customWidth="1"/>
    <col min="9983" max="9983" width="8.28515625" style="126" customWidth="1"/>
    <col min="9984" max="9985" width="10.85546875" style="126" customWidth="1"/>
    <col min="9986" max="9986" width="17.85546875" style="126" customWidth="1"/>
    <col min="9987" max="10236" width="9.140625" style="126"/>
    <col min="10237" max="10237" width="7.5703125" style="126" customWidth="1"/>
    <col min="10238" max="10238" width="40" style="126" customWidth="1"/>
    <col min="10239" max="10239" width="8.28515625" style="126" customWidth="1"/>
    <col min="10240" max="10241" width="10.85546875" style="126" customWidth="1"/>
    <col min="10242" max="10242" width="17.85546875" style="126" customWidth="1"/>
    <col min="10243" max="10492" width="9.140625" style="126"/>
    <col min="10493" max="10493" width="7.5703125" style="126" customWidth="1"/>
    <col min="10494" max="10494" width="40" style="126" customWidth="1"/>
    <col min="10495" max="10495" width="8.28515625" style="126" customWidth="1"/>
    <col min="10496" max="10497" width="10.85546875" style="126" customWidth="1"/>
    <col min="10498" max="10498" width="17.85546875" style="126" customWidth="1"/>
    <col min="10499" max="10748" width="9.140625" style="126"/>
    <col min="10749" max="10749" width="7.5703125" style="126" customWidth="1"/>
    <col min="10750" max="10750" width="40" style="126" customWidth="1"/>
    <col min="10751" max="10751" width="8.28515625" style="126" customWidth="1"/>
    <col min="10752" max="10753" width="10.85546875" style="126" customWidth="1"/>
    <col min="10754" max="10754" width="17.85546875" style="126" customWidth="1"/>
    <col min="10755" max="11004" width="9.140625" style="126"/>
    <col min="11005" max="11005" width="7.5703125" style="126" customWidth="1"/>
    <col min="11006" max="11006" width="40" style="126" customWidth="1"/>
    <col min="11007" max="11007" width="8.28515625" style="126" customWidth="1"/>
    <col min="11008" max="11009" width="10.85546875" style="126" customWidth="1"/>
    <col min="11010" max="11010" width="17.85546875" style="126" customWidth="1"/>
    <col min="11011" max="11260" width="9.140625" style="126"/>
    <col min="11261" max="11261" width="7.5703125" style="126" customWidth="1"/>
    <col min="11262" max="11262" width="40" style="126" customWidth="1"/>
    <col min="11263" max="11263" width="8.28515625" style="126" customWidth="1"/>
    <col min="11264" max="11265" width="10.85546875" style="126" customWidth="1"/>
    <col min="11266" max="11266" width="17.85546875" style="126" customWidth="1"/>
    <col min="11267" max="11516" width="9.140625" style="126"/>
    <col min="11517" max="11517" width="7.5703125" style="126" customWidth="1"/>
    <col min="11518" max="11518" width="40" style="126" customWidth="1"/>
    <col min="11519" max="11519" width="8.28515625" style="126" customWidth="1"/>
    <col min="11520" max="11521" width="10.85546875" style="126" customWidth="1"/>
    <col min="11522" max="11522" width="17.85546875" style="126" customWidth="1"/>
    <col min="11523" max="11772" width="9.140625" style="126"/>
    <col min="11773" max="11773" width="7.5703125" style="126" customWidth="1"/>
    <col min="11774" max="11774" width="40" style="126" customWidth="1"/>
    <col min="11775" max="11775" width="8.28515625" style="126" customWidth="1"/>
    <col min="11776" max="11777" width="10.85546875" style="126" customWidth="1"/>
    <col min="11778" max="11778" width="17.85546875" style="126" customWidth="1"/>
    <col min="11779" max="12028" width="9.140625" style="126"/>
    <col min="12029" max="12029" width="7.5703125" style="126" customWidth="1"/>
    <col min="12030" max="12030" width="40" style="126" customWidth="1"/>
    <col min="12031" max="12031" width="8.28515625" style="126" customWidth="1"/>
    <col min="12032" max="12033" width="10.85546875" style="126" customWidth="1"/>
    <col min="12034" max="12034" width="17.85546875" style="126" customWidth="1"/>
    <col min="12035" max="12284" width="9.140625" style="126"/>
    <col min="12285" max="12285" width="7.5703125" style="126" customWidth="1"/>
    <col min="12286" max="12286" width="40" style="126" customWidth="1"/>
    <col min="12287" max="12287" width="8.28515625" style="126" customWidth="1"/>
    <col min="12288" max="12289" width="10.85546875" style="126" customWidth="1"/>
    <col min="12290" max="12290" width="17.85546875" style="126" customWidth="1"/>
    <col min="12291" max="12540" width="9.140625" style="126"/>
    <col min="12541" max="12541" width="7.5703125" style="126" customWidth="1"/>
    <col min="12542" max="12542" width="40" style="126" customWidth="1"/>
    <col min="12543" max="12543" width="8.28515625" style="126" customWidth="1"/>
    <col min="12544" max="12545" width="10.85546875" style="126" customWidth="1"/>
    <col min="12546" max="12546" width="17.85546875" style="126" customWidth="1"/>
    <col min="12547" max="12796" width="9.140625" style="126"/>
    <col min="12797" max="12797" width="7.5703125" style="126" customWidth="1"/>
    <col min="12798" max="12798" width="40" style="126" customWidth="1"/>
    <col min="12799" max="12799" width="8.28515625" style="126" customWidth="1"/>
    <col min="12800" max="12801" width="10.85546875" style="126" customWidth="1"/>
    <col min="12802" max="12802" width="17.85546875" style="126" customWidth="1"/>
    <col min="12803" max="13052" width="9.140625" style="126"/>
    <col min="13053" max="13053" width="7.5703125" style="126" customWidth="1"/>
    <col min="13054" max="13054" width="40" style="126" customWidth="1"/>
    <col min="13055" max="13055" width="8.28515625" style="126" customWidth="1"/>
    <col min="13056" max="13057" width="10.85546875" style="126" customWidth="1"/>
    <col min="13058" max="13058" width="17.85546875" style="126" customWidth="1"/>
    <col min="13059" max="13308" width="9.140625" style="126"/>
    <col min="13309" max="13309" width="7.5703125" style="126" customWidth="1"/>
    <col min="13310" max="13310" width="40" style="126" customWidth="1"/>
    <col min="13311" max="13311" width="8.28515625" style="126" customWidth="1"/>
    <col min="13312" max="13313" width="10.85546875" style="126" customWidth="1"/>
    <col min="13314" max="13314" width="17.85546875" style="126" customWidth="1"/>
    <col min="13315" max="13564" width="9.140625" style="126"/>
    <col min="13565" max="13565" width="7.5703125" style="126" customWidth="1"/>
    <col min="13566" max="13566" width="40" style="126" customWidth="1"/>
    <col min="13567" max="13567" width="8.28515625" style="126" customWidth="1"/>
    <col min="13568" max="13569" width="10.85546875" style="126" customWidth="1"/>
    <col min="13570" max="13570" width="17.85546875" style="126" customWidth="1"/>
    <col min="13571" max="13820" width="9.140625" style="126"/>
    <col min="13821" max="13821" width="7.5703125" style="126" customWidth="1"/>
    <col min="13822" max="13822" width="40" style="126" customWidth="1"/>
    <col min="13823" max="13823" width="8.28515625" style="126" customWidth="1"/>
    <col min="13824" max="13825" width="10.85546875" style="126" customWidth="1"/>
    <col min="13826" max="13826" width="17.85546875" style="126" customWidth="1"/>
    <col min="13827" max="14076" width="9.140625" style="126"/>
    <col min="14077" max="14077" width="7.5703125" style="126" customWidth="1"/>
    <col min="14078" max="14078" width="40" style="126" customWidth="1"/>
    <col min="14079" max="14079" width="8.28515625" style="126" customWidth="1"/>
    <col min="14080" max="14081" width="10.85546875" style="126" customWidth="1"/>
    <col min="14082" max="14082" width="17.85546875" style="126" customWidth="1"/>
    <col min="14083" max="14332" width="9.140625" style="126"/>
    <col min="14333" max="14333" width="7.5703125" style="126" customWidth="1"/>
    <col min="14334" max="14334" width="40" style="126" customWidth="1"/>
    <col min="14335" max="14335" width="8.28515625" style="126" customWidth="1"/>
    <col min="14336" max="14337" width="10.85546875" style="126" customWidth="1"/>
    <col min="14338" max="14338" width="17.85546875" style="126" customWidth="1"/>
    <col min="14339" max="14588" width="9.140625" style="126"/>
    <col min="14589" max="14589" width="7.5703125" style="126" customWidth="1"/>
    <col min="14590" max="14590" width="40" style="126" customWidth="1"/>
    <col min="14591" max="14591" width="8.28515625" style="126" customWidth="1"/>
    <col min="14592" max="14593" width="10.85546875" style="126" customWidth="1"/>
    <col min="14594" max="14594" width="17.85546875" style="126" customWidth="1"/>
    <col min="14595" max="14844" width="9.140625" style="126"/>
    <col min="14845" max="14845" width="7.5703125" style="126" customWidth="1"/>
    <col min="14846" max="14846" width="40" style="126" customWidth="1"/>
    <col min="14847" max="14847" width="8.28515625" style="126" customWidth="1"/>
    <col min="14848" max="14849" width="10.85546875" style="126" customWidth="1"/>
    <col min="14850" max="14850" width="17.85546875" style="126" customWidth="1"/>
    <col min="14851" max="15100" width="9.140625" style="126"/>
    <col min="15101" max="15101" width="7.5703125" style="126" customWidth="1"/>
    <col min="15102" max="15102" width="40" style="126" customWidth="1"/>
    <col min="15103" max="15103" width="8.28515625" style="126" customWidth="1"/>
    <col min="15104" max="15105" width="10.85546875" style="126" customWidth="1"/>
    <col min="15106" max="15106" width="17.85546875" style="126" customWidth="1"/>
    <col min="15107" max="15356" width="9.140625" style="126"/>
    <col min="15357" max="15357" width="7.5703125" style="126" customWidth="1"/>
    <col min="15358" max="15358" width="40" style="126" customWidth="1"/>
    <col min="15359" max="15359" width="8.28515625" style="126" customWidth="1"/>
    <col min="15360" max="15361" width="10.85546875" style="126" customWidth="1"/>
    <col min="15362" max="15362" width="17.85546875" style="126" customWidth="1"/>
    <col min="15363" max="15612" width="9.140625" style="126"/>
    <col min="15613" max="15613" width="7.5703125" style="126" customWidth="1"/>
    <col min="15614" max="15614" width="40" style="126" customWidth="1"/>
    <col min="15615" max="15615" width="8.28515625" style="126" customWidth="1"/>
    <col min="15616" max="15617" width="10.85546875" style="126" customWidth="1"/>
    <col min="15618" max="15618" width="17.85546875" style="126" customWidth="1"/>
    <col min="15619" max="15868" width="9.140625" style="126"/>
    <col min="15869" max="15869" width="7.5703125" style="126" customWidth="1"/>
    <col min="15870" max="15870" width="40" style="126" customWidth="1"/>
    <col min="15871" max="15871" width="8.28515625" style="126" customWidth="1"/>
    <col min="15872" max="15873" width="10.85546875" style="126" customWidth="1"/>
    <col min="15874" max="15874" width="17.85546875" style="126" customWidth="1"/>
    <col min="15875" max="16124" width="9.140625" style="126"/>
    <col min="16125" max="16125" width="7.5703125" style="126" customWidth="1"/>
    <col min="16126" max="16126" width="40" style="126" customWidth="1"/>
    <col min="16127" max="16127" width="8.28515625" style="126" customWidth="1"/>
    <col min="16128" max="16129" width="10.85546875" style="126" customWidth="1"/>
    <col min="16130" max="16130" width="17.85546875" style="126" customWidth="1"/>
    <col min="16131" max="16384" width="9.140625" style="126"/>
  </cols>
  <sheetData>
    <row r="1" spans="1:7" x14ac:dyDescent="0.25">
      <c r="A1" s="122"/>
      <c r="B1" s="122"/>
      <c r="C1" s="123"/>
      <c r="D1" s="124"/>
      <c r="E1" s="125"/>
      <c r="F1" s="21"/>
      <c r="G1" s="21"/>
    </row>
    <row r="2" spans="1:7" x14ac:dyDescent="0.25">
      <c r="A2" s="122"/>
      <c r="B2" s="123" t="s">
        <v>250</v>
      </c>
      <c r="C2" s="124"/>
      <c r="D2" s="127"/>
      <c r="E2" s="125"/>
      <c r="F2" s="9"/>
    </row>
    <row r="3" spans="1:7" x14ac:dyDescent="0.25">
      <c r="A3" s="129"/>
      <c r="B3" s="130"/>
      <c r="C3" s="131"/>
      <c r="D3" s="132"/>
      <c r="E3" s="24"/>
      <c r="F3" s="24"/>
    </row>
    <row r="4" spans="1:7" ht="31.5" x14ac:dyDescent="0.25">
      <c r="A4" s="133" t="s">
        <v>1</v>
      </c>
      <c r="B4" s="134" t="s">
        <v>2</v>
      </c>
      <c r="C4" s="133" t="s">
        <v>3</v>
      </c>
      <c r="D4" s="133" t="s">
        <v>4</v>
      </c>
      <c r="E4" s="133" t="s">
        <v>107</v>
      </c>
      <c r="F4" s="4" t="s">
        <v>108</v>
      </c>
    </row>
    <row r="5" spans="1:7" ht="31.5" x14ac:dyDescent="0.25">
      <c r="A5" s="125" t="s">
        <v>5</v>
      </c>
      <c r="B5" s="145" t="s">
        <v>251</v>
      </c>
      <c r="C5" s="125"/>
      <c r="D5" s="125"/>
      <c r="E5" s="125"/>
      <c r="F5" s="9"/>
    </row>
    <row r="6" spans="1:7" ht="47.25" x14ac:dyDescent="0.25">
      <c r="A6" s="136" t="s">
        <v>14</v>
      </c>
      <c r="B6" s="163" t="s">
        <v>230</v>
      </c>
      <c r="C6" s="146" t="s">
        <v>117</v>
      </c>
      <c r="D6" s="147">
        <v>100</v>
      </c>
      <c r="E6" s="137"/>
      <c r="F6" s="58">
        <f>D6*E6</f>
        <v>0</v>
      </c>
    </row>
    <row r="7" spans="1:7" ht="33" customHeight="1" x14ac:dyDescent="0.25">
      <c r="A7" s="136" t="s">
        <v>15</v>
      </c>
      <c r="B7" s="62" t="s">
        <v>231</v>
      </c>
      <c r="C7" s="148" t="s">
        <v>117</v>
      </c>
      <c r="D7" s="149">
        <v>100</v>
      </c>
      <c r="E7" s="138"/>
      <c r="F7" s="61">
        <f t="shared" ref="F7:F33" si="0">D7*E7</f>
        <v>0</v>
      </c>
    </row>
    <row r="8" spans="1:7" ht="33.75" customHeight="1" x14ac:dyDescent="0.25">
      <c r="A8" s="136" t="s">
        <v>16</v>
      </c>
      <c r="B8" s="163" t="s">
        <v>232</v>
      </c>
      <c r="C8" s="148" t="s">
        <v>117</v>
      </c>
      <c r="D8" s="149">
        <v>100</v>
      </c>
      <c r="E8" s="138"/>
      <c r="F8" s="61">
        <f t="shared" si="0"/>
        <v>0</v>
      </c>
    </row>
    <row r="9" spans="1:7" ht="39.75" customHeight="1" x14ac:dyDescent="0.25">
      <c r="A9" s="136" t="s">
        <v>17</v>
      </c>
      <c r="B9" s="62" t="s">
        <v>233</v>
      </c>
      <c r="C9" s="148" t="s">
        <v>117</v>
      </c>
      <c r="D9" s="149">
        <v>200</v>
      </c>
      <c r="E9" s="138"/>
      <c r="F9" s="61">
        <f t="shared" si="0"/>
        <v>0</v>
      </c>
    </row>
    <row r="10" spans="1:7" ht="45.75" customHeight="1" x14ac:dyDescent="0.25">
      <c r="A10" s="136" t="s">
        <v>18</v>
      </c>
      <c r="B10" s="62" t="s">
        <v>234</v>
      </c>
      <c r="C10" s="148" t="s">
        <v>117</v>
      </c>
      <c r="D10" s="149">
        <v>100</v>
      </c>
      <c r="E10" s="138"/>
      <c r="F10" s="61">
        <f t="shared" si="0"/>
        <v>0</v>
      </c>
    </row>
    <row r="11" spans="1:7" ht="46.5" customHeight="1" x14ac:dyDescent="0.25">
      <c r="A11" s="136" t="s">
        <v>19</v>
      </c>
      <c r="B11" s="163" t="s">
        <v>235</v>
      </c>
      <c r="C11" s="148" t="s">
        <v>117</v>
      </c>
      <c r="D11" s="149">
        <v>100</v>
      </c>
      <c r="E11" s="138"/>
      <c r="F11" s="61">
        <f t="shared" si="0"/>
        <v>0</v>
      </c>
    </row>
    <row r="12" spans="1:7" ht="47.25" customHeight="1" x14ac:dyDescent="0.25">
      <c r="A12" s="136" t="s">
        <v>20</v>
      </c>
      <c r="B12" s="62" t="s">
        <v>236</v>
      </c>
      <c r="C12" s="148" t="s">
        <v>117</v>
      </c>
      <c r="D12" s="149">
        <v>100</v>
      </c>
      <c r="E12" s="138"/>
      <c r="F12" s="61">
        <f t="shared" si="0"/>
        <v>0</v>
      </c>
    </row>
    <row r="13" spans="1:7" ht="21" customHeight="1" x14ac:dyDescent="0.25">
      <c r="A13" s="136" t="s">
        <v>21</v>
      </c>
      <c r="B13" s="154" t="s">
        <v>237</v>
      </c>
      <c r="C13" s="148" t="s">
        <v>117</v>
      </c>
      <c r="D13" s="150">
        <v>400</v>
      </c>
      <c r="E13" s="138"/>
      <c r="F13" s="61">
        <f t="shared" si="0"/>
        <v>0</v>
      </c>
    </row>
    <row r="14" spans="1:7" ht="18.75" customHeight="1" x14ac:dyDescent="0.25">
      <c r="A14" s="136" t="s">
        <v>22</v>
      </c>
      <c r="B14" s="154" t="s">
        <v>238</v>
      </c>
      <c r="C14" s="148" t="s">
        <v>0</v>
      </c>
      <c r="D14" s="151">
        <v>20</v>
      </c>
      <c r="E14" s="138"/>
      <c r="F14" s="61">
        <f t="shared" si="0"/>
        <v>0</v>
      </c>
    </row>
    <row r="15" spans="1:7" ht="18" customHeight="1" x14ac:dyDescent="0.25">
      <c r="A15" s="136" t="s">
        <v>23</v>
      </c>
      <c r="B15" s="154" t="s">
        <v>239</v>
      </c>
      <c r="C15" s="148" t="s">
        <v>0</v>
      </c>
      <c r="D15" s="149">
        <v>20</v>
      </c>
      <c r="E15" s="138"/>
      <c r="F15" s="61">
        <f t="shared" si="0"/>
        <v>0</v>
      </c>
    </row>
    <row r="16" spans="1:7" x14ac:dyDescent="0.25">
      <c r="A16" s="136" t="s">
        <v>24</v>
      </c>
      <c r="B16" s="154" t="s">
        <v>240</v>
      </c>
      <c r="C16" s="148" t="s">
        <v>0</v>
      </c>
      <c r="D16" s="149">
        <v>20</v>
      </c>
      <c r="E16" s="138"/>
      <c r="F16" s="61">
        <f t="shared" si="0"/>
        <v>0</v>
      </c>
    </row>
    <row r="17" spans="1:7" ht="4.5" customHeight="1" x14ac:dyDescent="0.25">
      <c r="A17" s="13"/>
      <c r="B17" s="13"/>
      <c r="C17" s="13"/>
      <c r="D17" s="13"/>
      <c r="E17" s="13"/>
      <c r="F17" s="13"/>
    </row>
    <row r="18" spans="1:7" ht="16.5" thickBot="1" x14ac:dyDescent="0.3">
      <c r="A18" s="40"/>
      <c r="B18" s="41" t="s">
        <v>29</v>
      </c>
      <c r="C18" s="42"/>
      <c r="D18" s="43"/>
      <c r="E18" s="44"/>
      <c r="F18" s="158">
        <f>SUM(F6:F17)</f>
        <v>0</v>
      </c>
      <c r="G18" s="126" t="s">
        <v>137</v>
      </c>
    </row>
    <row r="19" spans="1:7" ht="16.5" thickTop="1" x14ac:dyDescent="0.25">
      <c r="A19" s="139"/>
      <c r="B19" s="140"/>
      <c r="C19" s="141"/>
      <c r="D19" s="162"/>
      <c r="E19" s="15"/>
      <c r="F19" s="9"/>
    </row>
    <row r="20" spans="1:7" ht="31.5" x14ac:dyDescent="0.25">
      <c r="A20" s="139" t="s">
        <v>30</v>
      </c>
      <c r="B20" s="145" t="s">
        <v>252</v>
      </c>
      <c r="C20" s="155"/>
      <c r="D20" s="164"/>
      <c r="E20" s="15"/>
      <c r="F20" s="9"/>
    </row>
    <row r="21" spans="1:7" x14ac:dyDescent="0.25">
      <c r="A21" s="136" t="s">
        <v>32</v>
      </c>
      <c r="B21" s="154" t="s">
        <v>241</v>
      </c>
      <c r="C21" s="148" t="s">
        <v>117</v>
      </c>
      <c r="D21" s="149">
        <v>200</v>
      </c>
      <c r="E21" s="138"/>
      <c r="F21" s="61">
        <f t="shared" si="0"/>
        <v>0</v>
      </c>
    </row>
    <row r="22" spans="1:7" ht="31.5" x14ac:dyDescent="0.25">
      <c r="A22" s="136" t="s">
        <v>35</v>
      </c>
      <c r="B22" s="154" t="s">
        <v>242</v>
      </c>
      <c r="C22" s="148" t="s">
        <v>0</v>
      </c>
      <c r="D22" s="149">
        <v>50</v>
      </c>
      <c r="E22" s="138"/>
      <c r="F22" s="61">
        <f t="shared" si="0"/>
        <v>0</v>
      </c>
    </row>
    <row r="23" spans="1:7" ht="31.5" x14ac:dyDescent="0.25">
      <c r="A23" s="136" t="s">
        <v>37</v>
      </c>
      <c r="B23" s="154" t="s">
        <v>243</v>
      </c>
      <c r="C23" s="148" t="s">
        <v>0</v>
      </c>
      <c r="D23" s="149">
        <v>30</v>
      </c>
      <c r="E23" s="138"/>
      <c r="F23" s="61">
        <f t="shared" si="0"/>
        <v>0</v>
      </c>
    </row>
    <row r="24" spans="1:7" x14ac:dyDescent="0.25">
      <c r="A24" s="136" t="s">
        <v>39</v>
      </c>
      <c r="B24" s="154" t="s">
        <v>244</v>
      </c>
      <c r="C24" s="148" t="s">
        <v>0</v>
      </c>
      <c r="D24" s="149">
        <v>20</v>
      </c>
      <c r="E24" s="138"/>
      <c r="F24" s="61">
        <f t="shared" si="0"/>
        <v>0</v>
      </c>
    </row>
    <row r="25" spans="1:7" x14ac:dyDescent="0.25">
      <c r="A25" s="136" t="s">
        <v>41</v>
      </c>
      <c r="B25" s="154" t="s">
        <v>245</v>
      </c>
      <c r="C25" s="148" t="s">
        <v>0</v>
      </c>
      <c r="D25" s="149">
        <v>10</v>
      </c>
      <c r="E25" s="138"/>
      <c r="F25" s="61">
        <f t="shared" si="0"/>
        <v>0</v>
      </c>
    </row>
    <row r="26" spans="1:7" ht="31.5" x14ac:dyDescent="0.25">
      <c r="A26" s="136" t="s">
        <v>43</v>
      </c>
      <c r="B26" s="154" t="s">
        <v>246</v>
      </c>
      <c r="C26" s="148" t="s">
        <v>0</v>
      </c>
      <c r="D26" s="149">
        <v>5</v>
      </c>
      <c r="E26" s="138"/>
      <c r="F26" s="61">
        <f t="shared" si="0"/>
        <v>0</v>
      </c>
    </row>
    <row r="27" spans="1:7" ht="8.25" customHeight="1" x14ac:dyDescent="0.25">
      <c r="A27" s="13"/>
      <c r="B27" s="13"/>
      <c r="C27" s="13"/>
      <c r="D27" s="13"/>
      <c r="E27" s="13"/>
      <c r="F27" s="13"/>
    </row>
    <row r="28" spans="1:7" ht="16.5" thickBot="1" x14ac:dyDescent="0.3">
      <c r="A28" s="40"/>
      <c r="B28" s="41" t="s">
        <v>29</v>
      </c>
      <c r="C28" s="42"/>
      <c r="D28" s="43"/>
      <c r="E28" s="44"/>
      <c r="F28" s="158">
        <f>SUM(F21:F27)</f>
        <v>0</v>
      </c>
      <c r="G28" s="126" t="s">
        <v>138</v>
      </c>
    </row>
    <row r="29" spans="1:7" ht="16.5" thickTop="1" x14ac:dyDescent="0.25">
      <c r="A29" s="144"/>
      <c r="B29" s="160"/>
      <c r="C29" s="161"/>
      <c r="D29" s="166"/>
      <c r="E29" s="29"/>
      <c r="F29" s="9"/>
    </row>
    <row r="30" spans="1:7" x14ac:dyDescent="0.25">
      <c r="A30" s="139" t="s">
        <v>54</v>
      </c>
      <c r="B30" s="145" t="s">
        <v>253</v>
      </c>
      <c r="C30" s="156"/>
      <c r="D30" s="165"/>
      <c r="E30" s="15"/>
      <c r="F30" s="9"/>
    </row>
    <row r="31" spans="1:7" x14ac:dyDescent="0.25">
      <c r="A31" s="136" t="s">
        <v>55</v>
      </c>
      <c r="B31" s="154" t="s">
        <v>247</v>
      </c>
      <c r="C31" s="148" t="s">
        <v>0</v>
      </c>
      <c r="D31" s="149">
        <v>20</v>
      </c>
      <c r="E31" s="138"/>
      <c r="F31" s="61">
        <f t="shared" si="0"/>
        <v>0</v>
      </c>
    </row>
    <row r="32" spans="1:7" x14ac:dyDescent="0.25">
      <c r="A32" s="136" t="s">
        <v>56</v>
      </c>
      <c r="B32" s="154" t="s">
        <v>248</v>
      </c>
      <c r="C32" s="148" t="s">
        <v>0</v>
      </c>
      <c r="D32" s="149">
        <v>10</v>
      </c>
      <c r="E32" s="138"/>
      <c r="F32" s="61">
        <f t="shared" si="0"/>
        <v>0</v>
      </c>
    </row>
    <row r="33" spans="1:7" x14ac:dyDescent="0.25">
      <c r="A33" s="136" t="s">
        <v>57</v>
      </c>
      <c r="B33" s="154" t="s">
        <v>249</v>
      </c>
      <c r="C33" s="148" t="s">
        <v>0</v>
      </c>
      <c r="D33" s="149">
        <v>10</v>
      </c>
      <c r="E33" s="138"/>
      <c r="F33" s="61">
        <f t="shared" si="0"/>
        <v>0</v>
      </c>
    </row>
    <row r="34" spans="1:7" ht="4.5" customHeight="1" x14ac:dyDescent="0.25">
      <c r="A34" s="139"/>
      <c r="B34" s="159"/>
      <c r="C34" s="156"/>
      <c r="D34" s="157"/>
      <c r="E34" s="15"/>
      <c r="F34" s="9"/>
    </row>
    <row r="35" spans="1:7" ht="16.5" thickBot="1" x14ac:dyDescent="0.3">
      <c r="A35" s="174" t="s">
        <v>29</v>
      </c>
      <c r="B35" s="174"/>
      <c r="C35" s="27"/>
      <c r="D35" s="27"/>
      <c r="E35" s="6"/>
      <c r="F35" s="143">
        <f>SUM(F31:F34)</f>
        <v>0</v>
      </c>
      <c r="G35" s="126" t="s">
        <v>141</v>
      </c>
    </row>
    <row r="36" spans="1:7" ht="17.25" thickTop="1" thickBot="1" x14ac:dyDescent="0.3"/>
    <row r="37" spans="1:7" ht="17.25" thickTop="1" thickBot="1" x14ac:dyDescent="0.3">
      <c r="F37" s="76">
        <f>F18+F28+F35</f>
        <v>0</v>
      </c>
      <c r="G37" s="126" t="s">
        <v>142</v>
      </c>
    </row>
    <row r="38" spans="1:7" ht="16.5" thickTop="1" x14ac:dyDescent="0.25"/>
  </sheetData>
  <mergeCells count="1">
    <mergeCell ref="A35:B35"/>
  </mergeCells>
  <pageMargins left="0.7" right="0.7" top="0.75" bottom="0.75" header="0.3" footer="0.3"/>
  <pageSetup paperSize="9" scale="81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sklop_1</vt:lpstr>
      <vt:lpstr>sklop_2</vt:lpstr>
      <vt:lpstr>sklop_3</vt:lpstr>
      <vt:lpstr>sklop_4</vt:lpstr>
      <vt:lpstr>sklop_5</vt:lpstr>
      <vt:lpstr>sklop_6</vt:lpstr>
      <vt:lpstr>sklop_7</vt:lpstr>
      <vt:lpstr>sklop_8</vt:lpstr>
      <vt:lpstr>sklop_9</vt:lpstr>
      <vt:lpstr>sklop_10</vt:lpstr>
      <vt:lpstr>sklop_11</vt:lpstr>
      <vt:lpstr>sklop_12</vt:lpstr>
      <vt:lpstr>sklop_13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Cernilogar</dc:creator>
  <cp:lastModifiedBy>Ana Knap</cp:lastModifiedBy>
  <cp:lastPrinted>2021-02-24T08:58:44Z</cp:lastPrinted>
  <dcterms:created xsi:type="dcterms:W3CDTF">2020-03-12T10:52:28Z</dcterms:created>
  <dcterms:modified xsi:type="dcterms:W3CDTF">2021-09-06T11:14:05Z</dcterms:modified>
</cp:coreProperties>
</file>